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11"/>
  <workbookPr hidePivotFieldList="1"/>
  <mc:AlternateContent xmlns:mc="http://schemas.openxmlformats.org/markup-compatibility/2006">
    <mc:Choice Requires="x15">
      <x15ac:absPath xmlns:x15ac="http://schemas.microsoft.com/office/spreadsheetml/2010/11/ac" url="C:\Users\hp\OneDrive - Consejo Superior de la Judicatura\CONSEJO SECCIONAL CHOCÓ\CALIDAD CHOCÓ - CONSEJO\GESTIÓN DE CALIDAD 2021\RIESGOS 2021\"/>
    </mc:Choice>
  </mc:AlternateContent>
  <xr:revisionPtr revIDLastSave="0" documentId="11_5E0C251E24F2C5826B41FE1A6E21C9820B361AB3" xr6:coauthVersionLast="47" xr6:coauthVersionMax="47" xr10:uidLastSave="{00000000-0000-0000-0000-000000000000}"/>
  <bookViews>
    <workbookView xWindow="0" yWindow="0" windowWidth="20490" windowHeight="7650" firstSheet="5" activeTab="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27266"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6" i="1" l="1"/>
  <c r="T16" i="1"/>
  <c r="Q17" i="1"/>
  <c r="T17" i="1"/>
  <c r="T11"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<sst xmlns="http://schemas.openxmlformats.org/spreadsheetml/2006/main" count="2559" uniqueCount="531">
  <si>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</si>
  <si>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</si>
  <si>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</si>
  <si>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</si>
  <si>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</si>
  <si>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</si>
  <si>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</si>
  <si>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</si>
  <si>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</si>
  <si>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</si>
  <si>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</si>
  <si>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</si>
  <si>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</si>
  <si>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</si>
  <si>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</si>
  <si>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</si>
  <si>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</si>
  <si>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ADMINISTRACIÓN DE LA CARRERA JUDICIAL</t>
  </si>
  <si>
    <t>CONSEJO SECCIONAL/ DIRECCIÓN SECCIONAL DE ADMINISTRACIÓN JUDICIAL</t>
  </si>
  <si>
    <t xml:space="preserve">OBJETIVO DEL PROCESO: </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</si>
  <si>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</si>
  <si>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</si>
  <si>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</si>
  <si>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</si>
  <si>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</si>
  <si>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</si>
  <si>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</si>
  <si>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</si>
  <si>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</si>
  <si>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</si>
  <si>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</si>
  <si>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 Pontificia Bolivariana, Sena, Universidad de Córdoba, Instituto San Agustín, CENSA, Universidad del Sinú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</si>
  <si>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</si>
  <si>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</si>
  <si>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</si>
  <si>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</si>
  <si>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</si>
  <si>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</si>
  <si>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</si>
  <si>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</si>
  <si>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</si>
  <si>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</si>
  <si>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</si>
  <si>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</si>
  <si>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</si>
  <si>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</si>
  <si>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</si>
  <si>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</si>
  <si>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</si>
  <si>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</si>
  <si>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</si>
  <si>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</si>
  <si>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</si>
  <si>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</si>
  <si>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</si>
  <si>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</si>
  <si>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</si>
  <si>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</si>
  <si>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</si>
  <si>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</si>
  <si>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</si>
  <si>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</si>
  <si>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</si>
  <si>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</si>
  <si>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</si>
  <si>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</si>
  <si>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</si>
  <si>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</si>
  <si>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</si>
  <si>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</si>
  <si>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</si>
  <si>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</si>
  <si>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</si>
  <si>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</si>
  <si>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</si>
  <si>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</si>
  <si>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</si>
  <si>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</si>
  <si>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</si>
  <si>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</si>
  <si>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</si>
  <si>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</si>
  <si>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</si>
  <si>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</si>
  <si>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</si>
  <si>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</si>
  <si>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</si>
  <si>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</si>
  <si>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</si>
  <si>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</si>
  <si>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</si>
  <si>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</si>
  <si>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</si>
  <si>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</si>
  <si>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</si>
  <si>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</si>
  <si>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</si>
  <si>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</si>
  <si>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</si>
  <si>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</si>
  <si>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</si>
  <si>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</si>
  <si>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</si>
  <si>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</si>
  <si>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</si>
  <si>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</si>
  <si>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</si>
  <si>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</si>
  <si>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</si>
  <si>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</si>
  <si>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</si>
  <si>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</si>
  <si>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</si>
  <si>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</si>
  <si>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</si>
  <si>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</si>
  <si>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</si>
  <si>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</si>
  <si>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</si>
  <si>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</si>
  <si>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</si>
  <si>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</si>
  <si>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</si>
  <si>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</si>
  <si>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</si>
  <si>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</si>
  <si>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</si>
  <si>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</si>
  <si>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</si>
  <si>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</si>
  <si>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</si>
  <si>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</si>
  <si>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</si>
  <si>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</si>
  <si>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</si>
  <si>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</si>
  <si>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</si>
  <si>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</si>
  <si>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</si>
  <si>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</si>
  <si>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</si>
  <si>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</si>
  <si>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</si>
  <si>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</si>
  <si>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</si>
  <si>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</si>
  <si>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</si>
  <si>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</si>
  <si>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</si>
  <si>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</si>
  <si>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</si>
  <si>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</si>
  <si>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</si>
  <si>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</si>
  <si>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</si>
  <si>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</si>
  <si>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</si>
  <si>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</si>
  <si>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</si>
  <si>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</si>
  <si>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</si>
  <si>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</si>
  <si>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</si>
  <si>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</si>
  <si>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</si>
  <si>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</si>
  <si>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</si>
  <si>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</si>
  <si>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</si>
  <si>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</si>
  <si>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</si>
  <si>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</si>
  <si>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</si>
  <si>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</si>
  <si>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</si>
  <si>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</si>
  <si>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</si>
  <si>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</si>
  <si>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</si>
  <si>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</si>
  <si>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</si>
  <si>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</si>
  <si>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</si>
  <si>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Planeación Estrategica</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</si>
  <si>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</si>
  <si>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</si>
  <si>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Alcance:</t>
  </si>
  <si>
    <t>Direccionamiento Estratégico implementado en el Sector Jurisdiccional de la Rama Judicial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</si>
  <si>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</si>
  <si>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</si>
  <si>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</si>
  <si>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</si>
  <si>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</si>
  <si>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</si>
  <si>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</si>
  <si>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</si>
  <si>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</si>
  <si>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</si>
  <si>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</si>
  <si>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</si>
  <si>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</si>
  <si>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</si>
  <si>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</si>
  <si>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</si>
  <si>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</si>
  <si>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</si>
  <si>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</si>
  <si>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</si>
  <si>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</si>
  <si>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</si>
  <si>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</si>
  <si>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</si>
  <si>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</si>
  <si>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</si>
  <si>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</si>
  <si>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</si>
  <si>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</si>
  <si>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</si>
  <si>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 en la consolidación de planes</t>
  </si>
  <si>
    <t>Incumplimiento de las metas establecidas</t>
  </si>
  <si>
    <t>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t>
  </si>
  <si>
    <t>Remisión estemporánea del seguimiento de planes y/o programas.</t>
  </si>
  <si>
    <t>Tardanza en la consolidación y análisis del seguimiento a planes y programas.</t>
  </si>
  <si>
    <t>Ejecución y Administración de Procesos</t>
  </si>
  <si>
    <t>Si el hecho llegara a presentarse, tendría medianas consecuencias o efectos sobre la entidad</t>
  </si>
  <si>
    <t>Planes y programa 
Actas 
Acuerdos
Circular</t>
  </si>
  <si>
    <t>Preventivo</t>
  </si>
  <si>
    <t>Manual</t>
  </si>
  <si>
    <t>Documentado</t>
  </si>
  <si>
    <t>Continua</t>
  </si>
  <si>
    <t>Con Registro</t>
  </si>
  <si>
    <t>Evitar</t>
  </si>
  <si>
    <t>1. Seguimiento a planes y Programas. 
2. Capacitación al personal a cerca de la elaboración de planes. 
3. Actas y reuniones de comité de calidad.</t>
  </si>
  <si>
    <t>Lider del proceso</t>
  </si>
  <si>
    <t>trimestral</t>
  </si>
  <si>
    <t>En Curso</t>
  </si>
  <si>
    <t>Incumplimiento de objetivos y metas propuestas</t>
  </si>
  <si>
    <t xml:space="preserve">1. Falta de seguimiento a planes y programas.
2. Falta de acciones correctivas, preventivas y de mejora en el desarrollo de planes y programas.
3. Inconsistencia en lo programado.
4.Falta de comunicación y coordinación entre los responsables del proceso.
</t>
  </si>
  <si>
    <t xml:space="preserve"> Falta de seguimiento a planes y programas.</t>
  </si>
  <si>
    <t>No cumplir con los objetivos y/o metas propuestos en los planes y programas.</t>
  </si>
  <si>
    <t>Si el hecho llegara a presentarse, tendría altas consecuencias o efectos sobre la entidad</t>
  </si>
  <si>
    <t xml:space="preserve">Actas del Consejo
</t>
  </si>
  <si>
    <t>Seguimiento a cronograma de ejecución
Seguimientos a planes y programa</t>
  </si>
  <si>
    <t xml:space="preserve">Actas de SIGCMA
Cronogramas
</t>
  </si>
  <si>
    <t>Acuerdos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</si>
  <si>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</si>
  <si>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</si>
  <si>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</si>
  <si>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</si>
  <si>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</si>
  <si>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</si>
  <si>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Reducir(mitigar)</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</si>
  <si>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</si>
  <si>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</si>
  <si>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</si>
  <si>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</si>
  <si>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</si>
  <si>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</si>
  <si>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</si>
  <si>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</si>
  <si>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</si>
  <si>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</si>
  <si>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</si>
  <si>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</si>
  <si>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</si>
  <si>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</si>
  <si>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</si>
  <si>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Riesgo Publico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</si>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</sst>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9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Fill="1" applyBorder="1" applyAlignment="1">
      <alignment vertical="center" wrapText="1"/>
    </xf>
    <xf numFmtId="0" fontId="8" fillId="0" borderId="0" xfId="0" applyFont="1"/>
    <xf numFmtId="0" fontId="8" fillId="0" borderId="0" xfId="0" applyFont="1" applyFill="1" applyAlignment="1">
      <alignment wrapText="1"/>
    </xf>
    <xf numFmtId="0" fontId="8" fillId="0" borderId="0" xfId="0" applyFont="1" applyBorder="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13" xfId="0" applyFont="1" applyFill="1" applyBorder="1" applyAlignment="1">
      <alignment horizontal="left" vertical="center" wrapText="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7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2" xfId="0" applyBorder="1" applyAlignment="1">
      <alignment horizontal="left" vertical="center" wrapText="1"/>
    </xf>
    <xf numFmtId="0" fontId="73" fillId="0" borderId="82"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wrapText="1"/>
    </xf>
    <xf numFmtId="0" fontId="80" fillId="0" borderId="0" xfId="0" applyFont="1" applyBorder="1" applyAlignment="1">
      <alignment horizontal="center" vertical="center"/>
    </xf>
    <xf numFmtId="0" fontId="80" fillId="0" borderId="21" xfId="0" applyFont="1" applyBorder="1" applyAlignment="1">
      <alignment horizontal="center" vertical="center"/>
    </xf>
    <xf numFmtId="0" fontId="80" fillId="0" borderId="20"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0" fillId="0" borderId="0" xfId="0" applyFont="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726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2" zoomScale="120" zoomScaleNormal="120" workbookViewId="0">
      <selection activeCell="B14" sqref="B14:I14"/>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45" t="s">
        <v>0</v>
      </c>
      <c r="B1" s="245"/>
      <c r="C1" s="245"/>
      <c r="D1" s="245"/>
      <c r="E1" s="245"/>
      <c r="F1" s="245"/>
    </row>
    <row r="5" spans="1:9">
      <c r="D5" s="90"/>
      <c r="E5" s="90"/>
      <c r="F5" s="90"/>
      <c r="G5" s="90"/>
      <c r="H5" s="90"/>
    </row>
    <row r="6" spans="1:9">
      <c r="D6" s="90"/>
      <c r="E6" s="90"/>
      <c r="F6" s="90"/>
      <c r="G6" s="90"/>
      <c r="H6" s="90"/>
    </row>
    <row r="7" spans="1:9" ht="33.75">
      <c r="A7" s="246" t="s">
        <v>1</v>
      </c>
      <c r="B7" s="246"/>
      <c r="C7" s="246"/>
      <c r="D7" s="246"/>
      <c r="E7" s="246"/>
      <c r="F7" s="246"/>
      <c r="G7" s="246"/>
      <c r="H7" s="246"/>
      <c r="I7" s="246"/>
    </row>
    <row r="9" spans="1:9" s="82" customFormat="1" ht="81.75" customHeight="1">
      <c r="A9" s="83" t="s">
        <v>2</v>
      </c>
      <c r="B9" s="247" t="s">
        <v>3</v>
      </c>
      <c r="C9" s="247"/>
      <c r="D9" s="247"/>
      <c r="E9" s="247"/>
      <c r="F9" s="247"/>
      <c r="G9" s="247"/>
      <c r="H9" s="247"/>
      <c r="I9" s="247"/>
    </row>
    <row r="10" spans="1:9" s="82" customFormat="1" ht="16.7" customHeight="1">
      <c r="A10" s="88"/>
      <c r="B10" s="89"/>
      <c r="C10" s="89"/>
      <c r="D10" s="88"/>
      <c r="E10" s="87"/>
    </row>
    <row r="11" spans="1:9" s="82" customFormat="1" ht="84" customHeight="1">
      <c r="A11" s="83" t="s">
        <v>4</v>
      </c>
      <c r="B11" s="84" t="s">
        <v>5</v>
      </c>
      <c r="C11" s="244" t="s">
        <v>6</v>
      </c>
      <c r="D11" s="244"/>
      <c r="E11" s="244"/>
      <c r="F11" s="244"/>
      <c r="G11" s="244"/>
      <c r="H11" s="244"/>
      <c r="I11" s="244"/>
    </row>
    <row r="12" spans="1:9" ht="32.25" customHeight="1">
      <c r="A12" s="86"/>
    </row>
    <row r="13" spans="1:9" ht="32.25" customHeight="1">
      <c r="A13" s="85" t="s">
        <v>7</v>
      </c>
      <c r="B13" s="244"/>
      <c r="C13" s="244"/>
      <c r="D13" s="244"/>
      <c r="E13" s="244"/>
      <c r="F13" s="244"/>
      <c r="G13" s="244"/>
      <c r="H13" s="244"/>
      <c r="I13" s="244"/>
    </row>
    <row r="14" spans="1:9" s="82" customFormat="1" ht="69" customHeight="1">
      <c r="A14" s="85" t="s">
        <v>8</v>
      </c>
      <c r="B14" s="244" t="s">
        <v>9</v>
      </c>
      <c r="C14" s="244"/>
      <c r="D14" s="244"/>
      <c r="E14" s="244"/>
      <c r="F14" s="244"/>
      <c r="G14" s="244"/>
      <c r="H14" s="244"/>
      <c r="I14" s="244"/>
    </row>
    <row r="15" spans="1:9" s="82" customFormat="1" ht="54" customHeight="1">
      <c r="A15" s="85" t="s">
        <v>10</v>
      </c>
      <c r="B15" s="244"/>
      <c r="C15" s="244"/>
      <c r="D15" s="244"/>
      <c r="E15" s="244"/>
      <c r="F15" s="244"/>
      <c r="G15" s="244"/>
      <c r="H15" s="244"/>
      <c r="I15" s="244"/>
    </row>
    <row r="16" spans="1:9" s="82" customFormat="1" ht="54" customHeight="1">
      <c r="A16" s="83" t="s">
        <v>11</v>
      </c>
      <c r="B16" s="244"/>
      <c r="C16" s="244"/>
      <c r="D16" s="244"/>
      <c r="E16" s="244"/>
      <c r="F16" s="244"/>
      <c r="G16" s="244"/>
      <c r="H16" s="244"/>
      <c r="I16" s="244"/>
    </row>
    <row r="18" spans="1:9" s="82" customFormat="1" ht="54.75" customHeight="1">
      <c r="A18" s="83" t="s">
        <v>12</v>
      </c>
      <c r="B18" s="243">
        <v>44341</v>
      </c>
      <c r="C18" s="243"/>
      <c r="D18" s="243"/>
      <c r="E18" s="243"/>
      <c r="F18" s="243"/>
      <c r="G18" s="243"/>
      <c r="H18" s="243"/>
      <c r="I18" s="24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topLeftCell="A8" zoomScale="78" zoomScaleNormal="78" workbookViewId="0">
      <selection activeCell="A51" sqref="A51:A53"/>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4" t="s">
        <v>13</v>
      </c>
      <c r="C1" s="254"/>
      <c r="D1" s="254"/>
      <c r="E1" s="98"/>
      <c r="F1" s="97"/>
      <c r="G1" s="97"/>
      <c r="H1" s="97"/>
    </row>
    <row r="2" spans="1:8" ht="12.75" customHeight="1">
      <c r="A2" s="97"/>
      <c r="B2" s="254" t="s">
        <v>14</v>
      </c>
      <c r="C2" s="254"/>
      <c r="D2" s="254"/>
      <c r="E2" s="98"/>
      <c r="F2" s="97"/>
      <c r="G2" s="97"/>
      <c r="H2" s="97"/>
    </row>
    <row r="3" spans="1:8" ht="12.75" customHeight="1">
      <c r="A3" s="97"/>
      <c r="B3" s="228"/>
      <c r="C3" s="228"/>
      <c r="D3" s="228"/>
      <c r="E3" s="98"/>
      <c r="F3" s="97"/>
      <c r="G3" s="97"/>
      <c r="H3" s="97"/>
    </row>
    <row r="4" spans="1:8" ht="12.75" customHeight="1">
      <c r="A4" s="97"/>
      <c r="B4" s="228"/>
      <c r="C4" s="228"/>
      <c r="D4" s="228"/>
      <c r="E4" s="98"/>
      <c r="F4" s="97"/>
      <c r="G4" s="97"/>
      <c r="H4" s="97"/>
    </row>
    <row r="5" spans="1:8" ht="54.75" customHeight="1">
      <c r="A5" s="99" t="s">
        <v>15</v>
      </c>
      <c r="B5" s="255" t="s">
        <v>3</v>
      </c>
      <c r="C5" s="255"/>
      <c r="D5" s="99" t="s">
        <v>16</v>
      </c>
      <c r="E5" s="169" t="s">
        <v>17</v>
      </c>
    </row>
    <row r="6" spans="1:8" ht="16.7" customHeight="1">
      <c r="A6" s="88"/>
      <c r="B6" s="89"/>
      <c r="C6" s="89"/>
      <c r="D6" s="88"/>
      <c r="E6" s="87"/>
    </row>
    <row r="7" spans="1:8" ht="54.75" customHeight="1">
      <c r="A7" s="100" t="s">
        <v>18</v>
      </c>
      <c r="B7" s="255" t="s">
        <v>3</v>
      </c>
      <c r="C7" s="255"/>
      <c r="D7" s="255"/>
      <c r="E7" s="255"/>
    </row>
    <row r="8" spans="1:8" ht="13.35" customHeight="1">
      <c r="A8" s="101"/>
      <c r="B8" s="101"/>
      <c r="D8" s="102"/>
      <c r="E8" s="102"/>
    </row>
    <row r="9" spans="1:8" ht="50.25" customHeight="1">
      <c r="A9" s="101" t="s">
        <v>19</v>
      </c>
      <c r="B9" s="258" t="s">
        <v>20</v>
      </c>
      <c r="C9" s="258"/>
      <c r="D9" s="258"/>
      <c r="E9" s="258"/>
    </row>
    <row r="10" spans="1:8" ht="39" customHeight="1">
      <c r="A10" s="101"/>
      <c r="B10" s="256"/>
      <c r="C10" s="257"/>
      <c r="D10" s="257"/>
      <c r="E10" s="257"/>
    </row>
    <row r="11" spans="1:8" s="103" customFormat="1" ht="12.75">
      <c r="A11" s="253" t="s">
        <v>21</v>
      </c>
      <c r="B11" s="253"/>
      <c r="C11" s="253"/>
      <c r="D11" s="253"/>
      <c r="E11" s="253"/>
    </row>
    <row r="12" spans="1:8" s="103" customFormat="1" ht="12.75" customHeight="1">
      <c r="A12" s="104" t="s">
        <v>22</v>
      </c>
      <c r="B12" s="104" t="s">
        <v>23</v>
      </c>
      <c r="C12" s="105" t="s">
        <v>24</v>
      </c>
      <c r="D12" s="105" t="s">
        <v>25</v>
      </c>
      <c r="E12" s="105" t="s">
        <v>26</v>
      </c>
    </row>
    <row r="13" spans="1:8" s="103" customFormat="1" ht="12.75" customHeight="1">
      <c r="A13" s="104"/>
      <c r="B13" s="104"/>
      <c r="C13" s="105"/>
      <c r="D13" s="105"/>
      <c r="E13" s="105"/>
    </row>
    <row r="14" spans="1:8" s="103" customFormat="1" ht="51">
      <c r="A14" s="250" t="s">
        <v>27</v>
      </c>
      <c r="B14" s="213">
        <v>1</v>
      </c>
      <c r="C14" s="214" t="s">
        <v>28</v>
      </c>
      <c r="D14" s="202">
        <v>1</v>
      </c>
      <c r="E14" s="219" t="s">
        <v>29</v>
      </c>
    </row>
    <row r="15" spans="1:8" s="103" customFormat="1" ht="76.5">
      <c r="A15" s="248"/>
      <c r="B15" s="213">
        <v>2</v>
      </c>
      <c r="C15" s="214" t="s">
        <v>30</v>
      </c>
      <c r="D15" s="202">
        <v>2</v>
      </c>
      <c r="E15" s="219" t="s">
        <v>31</v>
      </c>
    </row>
    <row r="16" spans="1:8" s="103" customFormat="1" ht="50.25" customHeight="1">
      <c r="A16" s="248"/>
      <c r="B16" s="213">
        <v>3</v>
      </c>
      <c r="C16" s="215" t="s">
        <v>32</v>
      </c>
      <c r="D16" s="202">
        <v>3</v>
      </c>
      <c r="E16" s="219" t="s">
        <v>33</v>
      </c>
    </row>
    <row r="17" spans="1:7" s="103" customFormat="1" ht="12.75" customHeight="1">
      <c r="A17" s="249"/>
      <c r="B17" s="213"/>
      <c r="C17" s="216"/>
      <c r="D17" s="202">
        <v>4</v>
      </c>
      <c r="E17" s="219" t="s">
        <v>34</v>
      </c>
    </row>
    <row r="18" spans="1:7" s="103" customFormat="1" ht="38.25">
      <c r="A18" s="250" t="s">
        <v>35</v>
      </c>
      <c r="B18" s="213">
        <v>4</v>
      </c>
      <c r="C18" s="214" t="s">
        <v>36</v>
      </c>
      <c r="D18" s="202">
        <v>5</v>
      </c>
      <c r="E18" s="214" t="s">
        <v>37</v>
      </c>
    </row>
    <row r="19" spans="1:7" s="103" customFormat="1" ht="51">
      <c r="A19" s="248"/>
      <c r="B19" s="213">
        <v>5</v>
      </c>
      <c r="C19" s="214" t="s">
        <v>38</v>
      </c>
      <c r="D19" s="202">
        <v>6</v>
      </c>
      <c r="E19" s="214" t="s">
        <v>39</v>
      </c>
    </row>
    <row r="20" spans="1:7" s="103" customFormat="1" ht="12.75" customHeight="1">
      <c r="A20" s="248"/>
      <c r="B20" s="213">
        <v>6</v>
      </c>
      <c r="C20" s="217" t="s">
        <v>40</v>
      </c>
      <c r="D20" s="202"/>
      <c r="E20" s="214"/>
    </row>
    <row r="21" spans="1:7" s="103" customFormat="1" ht="99.75" customHeight="1">
      <c r="A21" s="249"/>
      <c r="B21" s="213">
        <v>7</v>
      </c>
      <c r="C21" s="214" t="s">
        <v>41</v>
      </c>
      <c r="D21" s="202"/>
      <c r="E21" s="214"/>
      <c r="G21" s="172"/>
    </row>
    <row r="22" spans="1:7" s="103" customFormat="1" ht="38.25" customHeight="1">
      <c r="A22" s="201" t="s">
        <v>42</v>
      </c>
      <c r="B22" s="213">
        <v>8</v>
      </c>
      <c r="C22" s="214" t="s">
        <v>43</v>
      </c>
      <c r="D22" s="173">
        <v>7</v>
      </c>
      <c r="E22" s="214" t="s">
        <v>44</v>
      </c>
      <c r="G22" s="172"/>
    </row>
    <row r="23" spans="1:7" s="103" customFormat="1" ht="87.75" customHeight="1">
      <c r="A23" s="248" t="s">
        <v>45</v>
      </c>
      <c r="B23" s="213">
        <v>9</v>
      </c>
      <c r="C23" s="214" t="s">
        <v>46</v>
      </c>
      <c r="D23" s="173">
        <v>8</v>
      </c>
      <c r="E23" s="219" t="s">
        <v>47</v>
      </c>
    </row>
    <row r="24" spans="1:7" s="103" customFormat="1" ht="44.25" customHeight="1">
      <c r="A24" s="248"/>
      <c r="B24" s="213">
        <v>10</v>
      </c>
      <c r="C24" s="214" t="s">
        <v>48</v>
      </c>
      <c r="D24" s="173">
        <v>9</v>
      </c>
      <c r="E24" s="219" t="s">
        <v>49</v>
      </c>
    </row>
    <row r="25" spans="1:7" s="103" customFormat="1" ht="54.75" customHeight="1">
      <c r="A25" s="248"/>
      <c r="B25" s="218">
        <v>11</v>
      </c>
      <c r="C25" s="214" t="s">
        <v>50</v>
      </c>
      <c r="D25" s="220"/>
      <c r="E25" s="220"/>
    </row>
    <row r="26" spans="1:7" s="103" customFormat="1" ht="38.25">
      <c r="A26" s="249"/>
      <c r="B26" s="216">
        <v>12</v>
      </c>
      <c r="C26" s="214" t="s">
        <v>51</v>
      </c>
      <c r="D26" s="202"/>
      <c r="E26" s="175"/>
    </row>
    <row r="27" spans="1:7" s="103" customFormat="1" ht="25.5">
      <c r="A27" s="227" t="s">
        <v>52</v>
      </c>
      <c r="B27" s="216"/>
      <c r="C27" s="214"/>
      <c r="D27" s="173">
        <v>10</v>
      </c>
      <c r="E27" s="174" t="s">
        <v>53</v>
      </c>
    </row>
    <row r="28" spans="1:7" s="103" customFormat="1" ht="25.5">
      <c r="A28" s="227" t="s">
        <v>54</v>
      </c>
      <c r="B28" s="216"/>
      <c r="C28" s="214"/>
      <c r="D28" s="202"/>
      <c r="E28" s="175"/>
    </row>
    <row r="29" spans="1:7" s="109" customFormat="1" ht="12.75">
      <c r="A29" s="253" t="s">
        <v>55</v>
      </c>
      <c r="B29" s="253"/>
      <c r="C29" s="253"/>
      <c r="D29" s="253"/>
      <c r="E29" s="253"/>
    </row>
    <row r="30" spans="1:7" s="103" customFormat="1" ht="12.75">
      <c r="A30" s="106" t="s">
        <v>56</v>
      </c>
      <c r="B30" s="107" t="s">
        <v>23</v>
      </c>
      <c r="C30" s="108" t="s">
        <v>57</v>
      </c>
      <c r="D30" s="108" t="s">
        <v>25</v>
      </c>
      <c r="E30" s="108" t="s">
        <v>58</v>
      </c>
    </row>
    <row r="31" spans="1:7" s="103" customFormat="1" ht="89.25">
      <c r="A31" s="259" t="s">
        <v>59</v>
      </c>
      <c r="B31" s="213">
        <v>1</v>
      </c>
      <c r="C31" s="221" t="s">
        <v>60</v>
      </c>
      <c r="D31" s="223">
        <v>1</v>
      </c>
      <c r="E31" s="176" t="s">
        <v>61</v>
      </c>
    </row>
    <row r="32" spans="1:7" s="103" customFormat="1" ht="25.5">
      <c r="A32" s="260"/>
      <c r="B32" s="213">
        <v>2</v>
      </c>
      <c r="C32" s="221" t="s">
        <v>62</v>
      </c>
      <c r="D32" s="223">
        <v>2</v>
      </c>
      <c r="E32" s="176" t="s">
        <v>63</v>
      </c>
    </row>
    <row r="33" spans="1:5" s="103" customFormat="1" ht="51">
      <c r="A33" s="261"/>
      <c r="B33" s="213"/>
      <c r="C33" s="221"/>
      <c r="D33" s="224">
        <v>3</v>
      </c>
      <c r="E33" s="176" t="s">
        <v>64</v>
      </c>
    </row>
    <row r="34" spans="1:5" s="103" customFormat="1" ht="38.25">
      <c r="A34" s="262" t="s">
        <v>65</v>
      </c>
      <c r="B34" s="213">
        <v>3</v>
      </c>
      <c r="C34" s="221" t="s">
        <v>66</v>
      </c>
      <c r="D34" s="224">
        <v>4</v>
      </c>
      <c r="E34" s="224" t="s">
        <v>67</v>
      </c>
    </row>
    <row r="35" spans="1:5" s="103" customFormat="1" ht="38.25">
      <c r="A35" s="263"/>
      <c r="B35" s="213">
        <v>4</v>
      </c>
      <c r="C35" s="221" t="s">
        <v>68</v>
      </c>
      <c r="D35" s="223">
        <v>5</v>
      </c>
      <c r="E35" s="224" t="s">
        <v>69</v>
      </c>
    </row>
    <row r="36" spans="1:5" s="103" customFormat="1" ht="114.75">
      <c r="A36" s="248" t="s">
        <v>70</v>
      </c>
      <c r="B36" s="213">
        <v>5</v>
      </c>
      <c r="C36" s="214" t="s">
        <v>71</v>
      </c>
      <c r="D36" s="225">
        <v>6</v>
      </c>
      <c r="E36" s="222" t="s">
        <v>72</v>
      </c>
    </row>
    <row r="37" spans="1:5" s="103" customFormat="1" ht="76.5">
      <c r="A37" s="248"/>
      <c r="B37" s="213">
        <v>6</v>
      </c>
      <c r="C37" s="214" t="s">
        <v>73</v>
      </c>
      <c r="D37" s="225">
        <v>7</v>
      </c>
      <c r="E37" s="213" t="s">
        <v>74</v>
      </c>
    </row>
    <row r="38" spans="1:5" s="103" customFormat="1" ht="51">
      <c r="A38" s="248"/>
      <c r="B38" s="213">
        <v>7</v>
      </c>
      <c r="C38" s="215" t="s">
        <v>75</v>
      </c>
      <c r="D38" s="225">
        <v>8</v>
      </c>
      <c r="E38" s="222" t="s">
        <v>76</v>
      </c>
    </row>
    <row r="39" spans="1:5" s="103" customFormat="1" ht="51">
      <c r="A39" s="248"/>
      <c r="B39" s="213">
        <v>8</v>
      </c>
      <c r="C39" s="215" t="s">
        <v>77</v>
      </c>
      <c r="D39" s="225">
        <v>9</v>
      </c>
      <c r="E39" s="222" t="s">
        <v>78</v>
      </c>
    </row>
    <row r="40" spans="1:5" s="103" customFormat="1" ht="38.25">
      <c r="A40" s="248"/>
      <c r="B40" s="213">
        <v>9</v>
      </c>
      <c r="C40" s="217" t="s">
        <v>79</v>
      </c>
      <c r="D40" s="225">
        <v>10</v>
      </c>
      <c r="E40" s="222" t="s">
        <v>80</v>
      </c>
    </row>
    <row r="41" spans="1:5" s="103" customFormat="1" ht="38.25">
      <c r="A41" s="248"/>
      <c r="B41" s="213"/>
      <c r="C41" s="214"/>
      <c r="D41" s="225">
        <v>11</v>
      </c>
      <c r="E41" s="222" t="s">
        <v>81</v>
      </c>
    </row>
    <row r="42" spans="1:5" ht="25.5">
      <c r="A42" s="249"/>
      <c r="B42" s="213"/>
      <c r="C42" s="214"/>
      <c r="D42" s="225">
        <v>12</v>
      </c>
      <c r="E42" s="222" t="s">
        <v>82</v>
      </c>
    </row>
    <row r="43" spans="1:5" ht="49.5" customHeight="1">
      <c r="A43" s="177" t="s">
        <v>83</v>
      </c>
      <c r="B43" s="213">
        <v>10</v>
      </c>
      <c r="C43" s="214" t="s">
        <v>84</v>
      </c>
      <c r="D43" s="225">
        <v>13</v>
      </c>
      <c r="E43" s="222" t="s">
        <v>85</v>
      </c>
    </row>
    <row r="44" spans="1:5" ht="25.5">
      <c r="A44" s="250" t="s">
        <v>86</v>
      </c>
      <c r="B44" s="213"/>
      <c r="C44" s="214"/>
      <c r="D44" s="225">
        <v>14</v>
      </c>
      <c r="E44" s="222" t="s">
        <v>87</v>
      </c>
    </row>
    <row r="45" spans="1:5" ht="38.25">
      <c r="A45" s="248"/>
      <c r="B45" s="213"/>
      <c r="C45" s="214"/>
      <c r="D45" s="225">
        <v>15</v>
      </c>
      <c r="E45" s="222" t="s">
        <v>88</v>
      </c>
    </row>
    <row r="46" spans="1:5" ht="38.25">
      <c r="A46" s="248"/>
      <c r="B46" s="213"/>
      <c r="C46" s="214"/>
      <c r="D46" s="225">
        <v>16</v>
      </c>
      <c r="E46" s="222" t="s">
        <v>89</v>
      </c>
    </row>
    <row r="47" spans="1:5" ht="38.25">
      <c r="A47" s="249"/>
      <c r="B47" s="213"/>
      <c r="C47" s="214"/>
      <c r="D47" s="225">
        <v>17</v>
      </c>
      <c r="E47" s="222" t="s">
        <v>90</v>
      </c>
    </row>
    <row r="48" spans="1:5" ht="25.5">
      <c r="A48" s="171" t="s">
        <v>91</v>
      </c>
      <c r="B48" s="213"/>
      <c r="C48" s="214"/>
      <c r="D48" s="225">
        <v>18</v>
      </c>
      <c r="E48" s="226" t="s">
        <v>92</v>
      </c>
    </row>
    <row r="49" spans="1:5" ht="51">
      <c r="A49" s="171" t="s">
        <v>93</v>
      </c>
      <c r="B49" s="213">
        <v>11</v>
      </c>
      <c r="C49" s="214" t="s">
        <v>94</v>
      </c>
      <c r="D49" s="225">
        <v>19</v>
      </c>
      <c r="E49" s="226" t="s">
        <v>95</v>
      </c>
    </row>
    <row r="50" spans="1:5">
      <c r="A50" s="171" t="s">
        <v>96</v>
      </c>
      <c r="B50" s="213"/>
      <c r="C50" s="222"/>
      <c r="D50" s="225">
        <v>20</v>
      </c>
      <c r="E50" s="226" t="s">
        <v>97</v>
      </c>
    </row>
    <row r="51" spans="1:5" ht="76.5">
      <c r="A51" s="251" t="s">
        <v>98</v>
      </c>
      <c r="B51" s="213">
        <v>12</v>
      </c>
      <c r="C51" s="214" t="s">
        <v>99</v>
      </c>
      <c r="D51" s="225">
        <v>21</v>
      </c>
      <c r="E51" s="222" t="s">
        <v>100</v>
      </c>
    </row>
    <row r="52" spans="1:5" ht="25.5">
      <c r="A52" s="252"/>
      <c r="B52" s="213">
        <v>13</v>
      </c>
      <c r="C52" s="215" t="s">
        <v>101</v>
      </c>
      <c r="D52" s="225"/>
      <c r="E52" s="226" t="s">
        <v>102</v>
      </c>
    </row>
    <row r="53" spans="1:5" ht="38.25">
      <c r="A53" s="252"/>
      <c r="D53" s="225">
        <v>22</v>
      </c>
      <c r="E53" s="222" t="s">
        <v>103</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A6" sqref="A6"/>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64" t="s">
        <v>13</v>
      </c>
      <c r="B1" s="264"/>
      <c r="C1" s="264"/>
      <c r="D1" s="264"/>
      <c r="E1" s="264"/>
      <c r="F1" s="264"/>
    </row>
    <row r="2" spans="1:7">
      <c r="A2" s="265" t="s">
        <v>104</v>
      </c>
      <c r="B2" s="265"/>
      <c r="C2" s="265"/>
      <c r="D2" s="265"/>
      <c r="E2" s="265"/>
      <c r="F2" s="265"/>
    </row>
    <row r="3" spans="1:7">
      <c r="A3" s="266" t="s">
        <v>105</v>
      </c>
      <c r="B3" s="267"/>
      <c r="C3" s="267"/>
      <c r="D3" s="267"/>
      <c r="E3" s="267"/>
      <c r="F3" s="268"/>
    </row>
    <row r="4" spans="1:7" ht="28.5" customHeight="1">
      <c r="A4" s="269" t="s">
        <v>106</v>
      </c>
      <c r="B4" s="271" t="s">
        <v>107</v>
      </c>
      <c r="C4" s="272"/>
      <c r="D4" s="272"/>
      <c r="E4" s="273"/>
      <c r="F4" s="91" t="s">
        <v>108</v>
      </c>
    </row>
    <row r="5" spans="1:7" ht="46.5" customHeight="1">
      <c r="A5" s="270"/>
      <c r="B5" s="92" t="s">
        <v>109</v>
      </c>
      <c r="C5" s="92" t="s">
        <v>110</v>
      </c>
      <c r="D5" s="92" t="s">
        <v>111</v>
      </c>
      <c r="E5" s="92" t="s">
        <v>112</v>
      </c>
      <c r="F5" s="93"/>
    </row>
    <row r="6" spans="1:7" ht="75">
      <c r="A6" s="170" t="s">
        <v>113</v>
      </c>
      <c r="B6" s="179">
        <v>1.2</v>
      </c>
      <c r="C6" s="179" t="s">
        <v>114</v>
      </c>
      <c r="D6" s="179">
        <v>4.5999999999999996</v>
      </c>
      <c r="E6" s="179" t="s">
        <v>115</v>
      </c>
      <c r="F6" s="178" t="s">
        <v>116</v>
      </c>
      <c r="G6" s="180"/>
    </row>
    <row r="7" spans="1:7" ht="76.5">
      <c r="A7" s="170" t="s">
        <v>117</v>
      </c>
      <c r="B7" s="179">
        <v>1.2</v>
      </c>
      <c r="C7" s="179" t="s">
        <v>114</v>
      </c>
      <c r="D7" s="179">
        <v>4.5999999999999996</v>
      </c>
      <c r="E7" s="179" t="s">
        <v>115</v>
      </c>
      <c r="F7" s="178" t="s">
        <v>116</v>
      </c>
    </row>
    <row r="8" spans="1:7" ht="75">
      <c r="A8" s="170" t="s">
        <v>118</v>
      </c>
      <c r="B8" s="179">
        <v>1.2</v>
      </c>
      <c r="C8" s="179" t="s">
        <v>114</v>
      </c>
      <c r="D8" s="179">
        <v>4.5999999999999996</v>
      </c>
      <c r="E8" s="179" t="s">
        <v>115</v>
      </c>
      <c r="F8" s="178" t="s">
        <v>116</v>
      </c>
    </row>
    <row r="9" spans="1:7" ht="75">
      <c r="A9" s="170" t="s">
        <v>119</v>
      </c>
      <c r="B9" s="179">
        <v>1.2</v>
      </c>
      <c r="C9" s="179" t="s">
        <v>114</v>
      </c>
      <c r="D9" s="179">
        <v>5.6</v>
      </c>
      <c r="E9" s="179" t="s">
        <v>115</v>
      </c>
      <c r="F9" s="178" t="s">
        <v>116</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8" zoomScale="112" zoomScaleNormal="112" workbookViewId="0">
      <selection activeCell="E32" sqref="E32:F3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78" t="s">
        <v>120</v>
      </c>
      <c r="C2" s="279"/>
      <c r="D2" s="279"/>
      <c r="E2" s="279"/>
      <c r="F2" s="279"/>
      <c r="G2" s="279"/>
      <c r="H2" s="280"/>
    </row>
    <row r="3" spans="2:8" ht="16.5">
      <c r="B3" s="281" t="s">
        <v>121</v>
      </c>
      <c r="C3" s="282"/>
      <c r="D3" s="282"/>
      <c r="E3" s="282"/>
      <c r="F3" s="282"/>
      <c r="G3" s="282"/>
      <c r="H3" s="283"/>
    </row>
    <row r="4" spans="2:8" ht="88.5" customHeight="1">
      <c r="B4" s="284" t="s">
        <v>122</v>
      </c>
      <c r="C4" s="285"/>
      <c r="D4" s="285"/>
      <c r="E4" s="285"/>
      <c r="F4" s="285"/>
      <c r="G4" s="285"/>
      <c r="H4" s="286"/>
    </row>
    <row r="5" spans="2:8" ht="16.5">
      <c r="B5" s="7"/>
      <c r="C5" s="8"/>
      <c r="D5" s="8"/>
      <c r="E5" s="8"/>
      <c r="F5" s="8"/>
      <c r="G5" s="8"/>
      <c r="H5" s="9"/>
    </row>
    <row r="6" spans="2:8" ht="16.5" customHeight="1">
      <c r="B6" s="287" t="s">
        <v>123</v>
      </c>
      <c r="C6" s="288"/>
      <c r="D6" s="288"/>
      <c r="E6" s="288"/>
      <c r="F6" s="288"/>
      <c r="G6" s="288"/>
      <c r="H6" s="289"/>
    </row>
    <row r="7" spans="2:8" ht="44.25" customHeight="1">
      <c r="B7" s="287"/>
      <c r="C7" s="288"/>
      <c r="D7" s="288"/>
      <c r="E7" s="288"/>
      <c r="F7" s="288"/>
      <c r="G7" s="288"/>
      <c r="H7" s="289"/>
    </row>
    <row r="8" spans="2:8" ht="15.75" thickBot="1">
      <c r="B8" s="10"/>
      <c r="C8" s="11"/>
      <c r="D8" s="12"/>
      <c r="E8" s="13"/>
      <c r="F8" s="13"/>
      <c r="G8" s="14"/>
      <c r="H8" s="15"/>
    </row>
    <row r="9" spans="2:8">
      <c r="B9" s="10"/>
      <c r="C9" s="274" t="s">
        <v>124</v>
      </c>
      <c r="D9" s="275"/>
      <c r="E9" s="276" t="s">
        <v>125</v>
      </c>
      <c r="F9" s="277"/>
      <c r="G9" s="11"/>
      <c r="H9" s="15"/>
    </row>
    <row r="10" spans="2:8" ht="35.25" customHeight="1">
      <c r="B10" s="10"/>
      <c r="C10" s="290" t="s">
        <v>126</v>
      </c>
      <c r="D10" s="291"/>
      <c r="E10" s="292" t="s">
        <v>127</v>
      </c>
      <c r="F10" s="293"/>
      <c r="G10" s="11"/>
      <c r="H10" s="15"/>
    </row>
    <row r="11" spans="2:8" ht="17.25" customHeight="1">
      <c r="B11" s="10"/>
      <c r="C11" s="290" t="s">
        <v>128</v>
      </c>
      <c r="D11" s="291"/>
      <c r="E11" s="292" t="s">
        <v>129</v>
      </c>
      <c r="F11" s="293"/>
      <c r="G11" s="11"/>
      <c r="H11" s="15"/>
    </row>
    <row r="12" spans="2:8" ht="19.5" customHeight="1">
      <c r="B12" s="10"/>
      <c r="C12" s="290" t="s">
        <v>130</v>
      </c>
      <c r="D12" s="291"/>
      <c r="E12" s="292" t="s">
        <v>131</v>
      </c>
      <c r="F12" s="293"/>
      <c r="G12" s="11"/>
      <c r="H12" s="15"/>
    </row>
    <row r="13" spans="2:8" ht="27" customHeight="1">
      <c r="B13" s="10"/>
      <c r="C13" s="290" t="s">
        <v>132</v>
      </c>
      <c r="D13" s="291"/>
      <c r="E13" s="292" t="s">
        <v>133</v>
      </c>
      <c r="F13" s="293"/>
      <c r="G13" s="11"/>
      <c r="H13" s="15"/>
    </row>
    <row r="14" spans="2:8" ht="34.5" customHeight="1">
      <c r="B14" s="10"/>
      <c r="C14" s="294" t="s">
        <v>134</v>
      </c>
      <c r="D14" s="295"/>
      <c r="E14" s="296" t="s">
        <v>135</v>
      </c>
      <c r="F14" s="297"/>
      <c r="G14" s="11"/>
      <c r="H14" s="15"/>
    </row>
    <row r="15" spans="2:8" ht="27.75" customHeight="1">
      <c r="B15" s="10"/>
      <c r="C15" s="294" t="s">
        <v>136</v>
      </c>
      <c r="D15" s="295"/>
      <c r="E15" s="296" t="s">
        <v>137</v>
      </c>
      <c r="F15" s="297"/>
      <c r="G15" s="11"/>
      <c r="H15" s="15"/>
    </row>
    <row r="16" spans="2:8" ht="28.5" customHeight="1">
      <c r="B16" s="10"/>
      <c r="C16" s="294" t="s">
        <v>138</v>
      </c>
      <c r="D16" s="295"/>
      <c r="E16" s="296" t="s">
        <v>139</v>
      </c>
      <c r="F16" s="297"/>
      <c r="G16" s="11"/>
      <c r="H16" s="15"/>
    </row>
    <row r="17" spans="2:8" ht="72.75" customHeight="1">
      <c r="B17" s="10"/>
      <c r="C17" s="294" t="s">
        <v>140</v>
      </c>
      <c r="D17" s="295"/>
      <c r="E17" s="296" t="s">
        <v>141</v>
      </c>
      <c r="F17" s="297"/>
      <c r="G17" s="11"/>
      <c r="H17" s="15"/>
    </row>
    <row r="18" spans="2:8" ht="64.5" customHeight="1">
      <c r="B18" s="10"/>
      <c r="C18" s="294" t="s">
        <v>142</v>
      </c>
      <c r="D18" s="295"/>
      <c r="E18" s="296" t="s">
        <v>143</v>
      </c>
      <c r="F18" s="297"/>
      <c r="G18" s="11"/>
      <c r="H18" s="15"/>
    </row>
    <row r="19" spans="2:8" ht="71.25" customHeight="1">
      <c r="B19" s="10"/>
      <c r="C19" s="294" t="s">
        <v>144</v>
      </c>
      <c r="D19" s="295"/>
      <c r="E19" s="296" t="s">
        <v>145</v>
      </c>
      <c r="F19" s="297"/>
      <c r="G19" s="11"/>
      <c r="H19" s="15"/>
    </row>
    <row r="20" spans="2:8" ht="55.5" customHeight="1">
      <c r="B20" s="10"/>
      <c r="C20" s="298" t="s">
        <v>146</v>
      </c>
      <c r="D20" s="299"/>
      <c r="E20" s="296" t="s">
        <v>147</v>
      </c>
      <c r="F20" s="297"/>
      <c r="G20" s="11"/>
      <c r="H20" s="15"/>
    </row>
    <row r="21" spans="2:8" ht="42" customHeight="1">
      <c r="B21" s="10"/>
      <c r="C21" s="298" t="s">
        <v>148</v>
      </c>
      <c r="D21" s="299"/>
      <c r="E21" s="296" t="s">
        <v>149</v>
      </c>
      <c r="F21" s="297"/>
      <c r="G21" s="11"/>
      <c r="H21" s="15"/>
    </row>
    <row r="22" spans="2:8" ht="59.25" customHeight="1">
      <c r="B22" s="10"/>
      <c r="C22" s="298" t="s">
        <v>150</v>
      </c>
      <c r="D22" s="299"/>
      <c r="E22" s="296" t="s">
        <v>151</v>
      </c>
      <c r="F22" s="297"/>
      <c r="G22" s="11"/>
      <c r="H22" s="15"/>
    </row>
    <row r="23" spans="2:8" ht="23.25" customHeight="1">
      <c r="B23" s="10"/>
      <c r="C23" s="298" t="s">
        <v>152</v>
      </c>
      <c r="D23" s="299"/>
      <c r="E23" s="296" t="s">
        <v>153</v>
      </c>
      <c r="F23" s="297"/>
      <c r="G23" s="11"/>
      <c r="H23" s="15"/>
    </row>
    <row r="24" spans="2:8" ht="30.75" customHeight="1">
      <c r="B24" s="10"/>
      <c r="C24" s="298" t="s">
        <v>154</v>
      </c>
      <c r="D24" s="299"/>
      <c r="E24" s="296" t="s">
        <v>155</v>
      </c>
      <c r="F24" s="297"/>
      <c r="G24" s="11"/>
      <c r="H24" s="15"/>
    </row>
    <row r="25" spans="2:8" ht="33" customHeight="1">
      <c r="B25" s="10"/>
      <c r="C25" s="298" t="s">
        <v>156</v>
      </c>
      <c r="D25" s="299"/>
      <c r="E25" s="296" t="s">
        <v>157</v>
      </c>
      <c r="F25" s="297"/>
      <c r="G25" s="11"/>
      <c r="H25" s="15"/>
    </row>
    <row r="26" spans="2:8" ht="30" customHeight="1">
      <c r="B26" s="10"/>
      <c r="C26" s="298" t="s">
        <v>158</v>
      </c>
      <c r="D26" s="299"/>
      <c r="E26" s="296" t="s">
        <v>159</v>
      </c>
      <c r="F26" s="297"/>
      <c r="G26" s="11"/>
      <c r="H26" s="15"/>
    </row>
    <row r="27" spans="2:8" ht="35.25" customHeight="1">
      <c r="B27" s="10"/>
      <c r="C27" s="298" t="s">
        <v>160</v>
      </c>
      <c r="D27" s="299"/>
      <c r="E27" s="296" t="s">
        <v>161</v>
      </c>
      <c r="F27" s="297"/>
      <c r="G27" s="11"/>
      <c r="H27" s="15"/>
    </row>
    <row r="28" spans="2:8" ht="31.5" customHeight="1">
      <c r="B28" s="10"/>
      <c r="C28" s="298" t="s">
        <v>162</v>
      </c>
      <c r="D28" s="299"/>
      <c r="E28" s="296" t="s">
        <v>163</v>
      </c>
      <c r="F28" s="297"/>
      <c r="G28" s="11"/>
      <c r="H28" s="15"/>
    </row>
    <row r="29" spans="2:8" ht="35.25" customHeight="1">
      <c r="B29" s="10"/>
      <c r="C29" s="298" t="s">
        <v>164</v>
      </c>
      <c r="D29" s="299"/>
      <c r="E29" s="296" t="s">
        <v>165</v>
      </c>
      <c r="F29" s="297"/>
      <c r="G29" s="11"/>
      <c r="H29" s="15"/>
    </row>
    <row r="30" spans="2:8" ht="59.25" customHeight="1">
      <c r="B30" s="10"/>
      <c r="C30" s="298" t="s">
        <v>166</v>
      </c>
      <c r="D30" s="299"/>
      <c r="E30" s="296" t="s">
        <v>167</v>
      </c>
      <c r="F30" s="297"/>
      <c r="G30" s="11"/>
      <c r="H30" s="15"/>
    </row>
    <row r="31" spans="2:8" ht="57" customHeight="1">
      <c r="B31" s="10"/>
      <c r="C31" s="298" t="s">
        <v>168</v>
      </c>
      <c r="D31" s="299"/>
      <c r="E31" s="296" t="s">
        <v>169</v>
      </c>
      <c r="F31" s="297"/>
      <c r="G31" s="11"/>
      <c r="H31" s="15"/>
    </row>
    <row r="32" spans="2:8" ht="82.5" customHeight="1">
      <c r="B32" s="10"/>
      <c r="C32" s="298" t="s">
        <v>170</v>
      </c>
      <c r="D32" s="299"/>
      <c r="E32" s="296" t="s">
        <v>171</v>
      </c>
      <c r="F32" s="297"/>
      <c r="G32" s="11"/>
      <c r="H32" s="15"/>
    </row>
    <row r="33" spans="2:8" ht="46.5" customHeight="1">
      <c r="B33" s="10"/>
      <c r="C33" s="298" t="s">
        <v>172</v>
      </c>
      <c r="D33" s="299"/>
      <c r="E33" s="296" t="s">
        <v>173</v>
      </c>
      <c r="F33" s="297"/>
      <c r="G33" s="11"/>
      <c r="H33" s="15"/>
    </row>
    <row r="34" spans="2:8" ht="6.75" customHeight="1" thickBot="1">
      <c r="B34" s="10"/>
      <c r="C34" s="307"/>
      <c r="D34" s="308"/>
      <c r="E34" s="309"/>
      <c r="F34" s="310"/>
      <c r="G34" s="11"/>
      <c r="H34" s="15"/>
    </row>
    <row r="35" spans="2:8" ht="15.75" thickTop="1">
      <c r="B35" s="10"/>
      <c r="C35" s="16"/>
      <c r="D35" s="16"/>
      <c r="E35" s="17"/>
      <c r="F35" s="17"/>
      <c r="G35" s="11"/>
      <c r="H35" s="15"/>
    </row>
    <row r="36" spans="2:8" ht="21" customHeight="1">
      <c r="B36" s="300" t="s">
        <v>174</v>
      </c>
      <c r="C36" s="301"/>
      <c r="D36" s="301"/>
      <c r="E36" s="301"/>
      <c r="F36" s="301"/>
      <c r="G36" s="301"/>
      <c r="H36" s="302"/>
    </row>
    <row r="37" spans="2:8" ht="20.25" customHeight="1">
      <c r="B37" s="300" t="s">
        <v>175</v>
      </c>
      <c r="C37" s="301"/>
      <c r="D37" s="301"/>
      <c r="E37" s="301"/>
      <c r="F37" s="301"/>
      <c r="G37" s="301"/>
      <c r="H37" s="302"/>
    </row>
    <row r="38" spans="2:8" ht="20.25" customHeight="1">
      <c r="B38" s="300" t="s">
        <v>176</v>
      </c>
      <c r="C38" s="301"/>
      <c r="D38" s="301"/>
      <c r="E38" s="301"/>
      <c r="F38" s="301"/>
      <c r="G38" s="301"/>
      <c r="H38" s="302"/>
    </row>
    <row r="39" spans="2:8" ht="21.75" customHeight="1">
      <c r="B39" s="300" t="s">
        <v>177</v>
      </c>
      <c r="C39" s="301"/>
      <c r="D39" s="301"/>
      <c r="E39" s="301"/>
      <c r="F39" s="301"/>
      <c r="G39" s="301"/>
      <c r="H39" s="302"/>
    </row>
    <row r="40" spans="2:8" ht="22.5" customHeight="1">
      <c r="B40" s="300" t="s">
        <v>178</v>
      </c>
      <c r="C40" s="306"/>
      <c r="D40" s="306"/>
      <c r="E40" s="306"/>
      <c r="F40" s="306"/>
      <c r="G40" s="306"/>
      <c r="H40" s="302"/>
    </row>
    <row r="41" spans="2:8" ht="32.25" customHeight="1" thickBot="1">
      <c r="B41" s="303" t="s">
        <v>179</v>
      </c>
      <c r="C41" s="304"/>
      <c r="D41" s="304"/>
      <c r="E41" s="304"/>
      <c r="F41" s="304"/>
      <c r="G41" s="304"/>
      <c r="H41" s="305"/>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topLeftCell="A15" zoomScale="60" zoomScaleNormal="60" workbookViewId="0">
      <selection activeCell="E25" sqref="E25:E2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5"/>
  </cols>
  <sheetData>
    <row r="1" spans="1:298" s="152" customFormat="1" ht="16.5" customHeight="1">
      <c r="A1" s="344"/>
      <c r="B1" s="345"/>
      <c r="C1" s="345"/>
      <c r="D1" s="334" t="s">
        <v>180</v>
      </c>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6" t="s">
        <v>181</v>
      </c>
      <c r="AM1" s="336"/>
      <c r="AN1" s="336"/>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346"/>
      <c r="B2" s="347"/>
      <c r="C2" s="347"/>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6"/>
      <c r="AM2" s="336"/>
      <c r="AN2" s="336"/>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37"/>
      <c r="D3" s="335"/>
      <c r="E3" s="335"/>
      <c r="F3" s="335"/>
      <c r="G3" s="335"/>
      <c r="H3" s="335"/>
      <c r="I3" s="335"/>
      <c r="J3" s="335"/>
      <c r="K3" s="335"/>
      <c r="L3" s="335"/>
      <c r="M3" s="335"/>
      <c r="N3" s="335"/>
      <c r="O3" s="335"/>
      <c r="P3" s="335"/>
      <c r="Q3" s="335"/>
      <c r="R3" s="335"/>
      <c r="S3" s="335"/>
      <c r="T3" s="335"/>
      <c r="U3" s="335"/>
      <c r="V3" s="335"/>
      <c r="W3" s="335"/>
      <c r="X3" s="335"/>
      <c r="Y3" s="335"/>
      <c r="Z3" s="335"/>
      <c r="AA3" s="335"/>
      <c r="AB3" s="335"/>
      <c r="AC3" s="335"/>
      <c r="AD3" s="335"/>
      <c r="AE3" s="335"/>
      <c r="AF3" s="335"/>
      <c r="AG3" s="335"/>
      <c r="AH3" s="335"/>
      <c r="AI3" s="335"/>
      <c r="AJ3" s="335"/>
      <c r="AK3" s="335"/>
      <c r="AL3" s="336"/>
      <c r="AM3" s="336"/>
      <c r="AN3" s="336"/>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337" t="s">
        <v>182</v>
      </c>
      <c r="B4" s="338"/>
      <c r="C4" s="339"/>
      <c r="D4" s="340" t="s">
        <v>183</v>
      </c>
      <c r="E4" s="341"/>
      <c r="F4" s="341"/>
      <c r="G4" s="341"/>
      <c r="H4" s="341"/>
      <c r="I4" s="341"/>
      <c r="J4" s="341"/>
      <c r="K4" s="341"/>
      <c r="L4" s="341"/>
      <c r="M4" s="341"/>
      <c r="N4" s="342"/>
      <c r="O4" s="343"/>
      <c r="P4" s="343"/>
      <c r="Q4" s="343"/>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65.25" customHeight="1">
      <c r="A5" s="337" t="s">
        <v>184</v>
      </c>
      <c r="B5" s="338"/>
      <c r="C5" s="339"/>
      <c r="D5" s="348" t="s">
        <v>185</v>
      </c>
      <c r="E5" s="349"/>
      <c r="F5" s="349"/>
      <c r="G5" s="349"/>
      <c r="H5" s="349"/>
      <c r="I5" s="349"/>
      <c r="J5" s="349"/>
      <c r="K5" s="349"/>
      <c r="L5" s="349"/>
      <c r="M5" s="349"/>
      <c r="N5" s="350"/>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337" t="s">
        <v>186</v>
      </c>
      <c r="B6" s="338"/>
      <c r="C6" s="339"/>
      <c r="D6" s="348" t="s">
        <v>187</v>
      </c>
      <c r="E6" s="349"/>
      <c r="F6" s="349"/>
      <c r="G6" s="349"/>
      <c r="H6" s="349"/>
      <c r="I6" s="349"/>
      <c r="J6" s="349"/>
      <c r="K6" s="349"/>
      <c r="L6" s="349"/>
      <c r="M6" s="349"/>
      <c r="N6" s="350"/>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331" t="s">
        <v>188</v>
      </c>
      <c r="B7" s="332"/>
      <c r="C7" s="332"/>
      <c r="D7" s="332"/>
      <c r="E7" s="332"/>
      <c r="F7" s="332"/>
      <c r="G7" s="332"/>
      <c r="H7" s="333"/>
      <c r="I7" s="331" t="s">
        <v>189</v>
      </c>
      <c r="J7" s="332"/>
      <c r="K7" s="332"/>
      <c r="L7" s="332"/>
      <c r="M7" s="332"/>
      <c r="N7" s="333"/>
      <c r="O7" s="331" t="s">
        <v>190</v>
      </c>
      <c r="P7" s="332"/>
      <c r="Q7" s="332"/>
      <c r="R7" s="332"/>
      <c r="S7" s="332"/>
      <c r="T7" s="332"/>
      <c r="U7" s="332"/>
      <c r="V7" s="332"/>
      <c r="W7" s="333"/>
      <c r="X7" s="331" t="s">
        <v>191</v>
      </c>
      <c r="Y7" s="332"/>
      <c r="Z7" s="332"/>
      <c r="AA7" s="332"/>
      <c r="AB7" s="332"/>
      <c r="AC7" s="332"/>
      <c r="AD7" s="332"/>
      <c r="AE7" s="332"/>
      <c r="AF7" s="332"/>
      <c r="AG7" s="332"/>
      <c r="AH7" s="333"/>
      <c r="AI7" s="331" t="s">
        <v>192</v>
      </c>
      <c r="AJ7" s="332"/>
      <c r="AK7" s="332"/>
      <c r="AL7" s="332"/>
      <c r="AM7" s="332"/>
      <c r="AN7" s="351"/>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355" t="s">
        <v>193</v>
      </c>
      <c r="B8" s="358" t="s">
        <v>194</v>
      </c>
      <c r="C8" s="357" t="s">
        <v>134</v>
      </c>
      <c r="D8" s="359" t="s">
        <v>195</v>
      </c>
      <c r="E8" s="359" t="s">
        <v>138</v>
      </c>
      <c r="F8" s="360" t="s">
        <v>140</v>
      </c>
      <c r="G8" s="352" t="s">
        <v>142</v>
      </c>
      <c r="H8" s="359" t="s">
        <v>196</v>
      </c>
      <c r="I8" s="353" t="s">
        <v>197</v>
      </c>
      <c r="J8" s="354" t="s">
        <v>198</v>
      </c>
      <c r="K8" s="352" t="s">
        <v>199</v>
      </c>
      <c r="L8" s="352" t="s">
        <v>200</v>
      </c>
      <c r="M8" s="354" t="s">
        <v>198</v>
      </c>
      <c r="N8" s="359" t="s">
        <v>148</v>
      </c>
      <c r="O8" s="362" t="s">
        <v>201</v>
      </c>
      <c r="P8" s="361" t="s">
        <v>150</v>
      </c>
      <c r="Q8" s="352" t="s">
        <v>152</v>
      </c>
      <c r="R8" s="361" t="s">
        <v>202</v>
      </c>
      <c r="S8" s="361"/>
      <c r="T8" s="361"/>
      <c r="U8" s="361"/>
      <c r="V8" s="361"/>
      <c r="W8" s="361"/>
      <c r="X8" s="366" t="s">
        <v>203</v>
      </c>
      <c r="Y8" s="362" t="s">
        <v>204</v>
      </c>
      <c r="Z8" s="362" t="s">
        <v>198</v>
      </c>
      <c r="AA8" s="234"/>
      <c r="AB8" s="234"/>
      <c r="AC8" s="362" t="s">
        <v>205</v>
      </c>
      <c r="AD8" s="362" t="s">
        <v>198</v>
      </c>
      <c r="AE8" s="234"/>
      <c r="AF8" s="234"/>
      <c r="AG8" s="366" t="s">
        <v>206</v>
      </c>
      <c r="AH8" s="362" t="s">
        <v>168</v>
      </c>
      <c r="AI8" s="361" t="s">
        <v>192</v>
      </c>
      <c r="AJ8" s="361" t="s">
        <v>207</v>
      </c>
      <c r="AK8" s="361" t="s">
        <v>208</v>
      </c>
      <c r="AL8" s="361" t="s">
        <v>209</v>
      </c>
      <c r="AM8" s="364" t="s">
        <v>210</v>
      </c>
      <c r="AN8" s="364" t="s">
        <v>172</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356"/>
      <c r="B9" s="377"/>
      <c r="C9" s="358"/>
      <c r="D9" s="352"/>
      <c r="E9" s="352"/>
      <c r="F9" s="358"/>
      <c r="G9" s="353"/>
      <c r="H9" s="352"/>
      <c r="I9" s="353"/>
      <c r="J9" s="354"/>
      <c r="K9" s="353"/>
      <c r="L9" s="353"/>
      <c r="M9" s="354"/>
      <c r="N9" s="352"/>
      <c r="O9" s="363"/>
      <c r="P9" s="352"/>
      <c r="Q9" s="353"/>
      <c r="R9" s="140" t="s">
        <v>211</v>
      </c>
      <c r="S9" s="140" t="s">
        <v>212</v>
      </c>
      <c r="T9" s="140" t="s">
        <v>213</v>
      </c>
      <c r="U9" s="140" t="s">
        <v>214</v>
      </c>
      <c r="V9" s="140" t="s">
        <v>215</v>
      </c>
      <c r="W9" s="140" t="s">
        <v>216</v>
      </c>
      <c r="X9" s="362"/>
      <c r="Y9" s="367"/>
      <c r="Z9" s="367"/>
      <c r="AA9" s="236" t="s">
        <v>217</v>
      </c>
      <c r="AB9" s="236" t="s">
        <v>198</v>
      </c>
      <c r="AC9" s="367"/>
      <c r="AD9" s="367"/>
      <c r="AE9" s="235" t="s">
        <v>205</v>
      </c>
      <c r="AF9" s="235" t="s">
        <v>198</v>
      </c>
      <c r="AG9" s="362"/>
      <c r="AH9" s="363"/>
      <c r="AI9" s="352"/>
      <c r="AJ9" s="352"/>
      <c r="AK9" s="352"/>
      <c r="AL9" s="352"/>
      <c r="AM9" s="365"/>
      <c r="AN9" s="365"/>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311">
        <v>1</v>
      </c>
      <c r="B10" s="369" t="s">
        <v>218</v>
      </c>
      <c r="C10" s="311" t="s">
        <v>219</v>
      </c>
      <c r="D10" s="368" t="s">
        <v>220</v>
      </c>
      <c r="E10" s="311" t="s">
        <v>221</v>
      </c>
      <c r="F10" s="311" t="s">
        <v>222</v>
      </c>
      <c r="G10" s="311" t="s">
        <v>223</v>
      </c>
      <c r="H10" s="311">
        <v>4</v>
      </c>
      <c r="I10" s="328" t="str">
        <f>IF(H10&lt;=2,'Tabla probabilidad'!$B$5,IF(H10&lt;=24,'Tabla probabilidad'!$B$6,IF(H10&lt;=500,'Tabla probabilidad'!$B$7,IF(H10&lt;=5000,'Tabla probabilidad'!$B$8,IF(H10&gt;5000,'Tabla probabilidad'!$B$9)))))</f>
        <v>Baja</v>
      </c>
      <c r="J10" s="329">
        <f>IF(H10&lt;=2,'Tabla probabilidad'!$D$5,IF(H10&lt;=24,'Tabla probabilidad'!$D$6,IF(H10&lt;=500,'Tabla probabilidad'!$D$7,IF(H10&lt;=5000,'Tabla probabilidad'!$D$8,IF(H10&gt;5000,'Tabla probabilidad'!$D$9)))))</f>
        <v>0.4</v>
      </c>
      <c r="K10" s="311" t="s">
        <v>224</v>
      </c>
      <c r="L10" s="31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1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11" t="str">
        <f>VLOOKUP((I10&amp;L10),Hoja1!$B$4:$C$28,2,0)</f>
        <v>Moderado</v>
      </c>
      <c r="O10" s="231">
        <v>1</v>
      </c>
      <c r="P10" s="163" t="s">
        <v>225</v>
      </c>
      <c r="Q10" s="231" t="str">
        <f t="shared" ref="Q10:Q34" si="0">IF(R10="Preventivo","Probabilidad",IF(R10="Detectivo","Probabilidad", IF(R10="Correctivo","Impacto")))</f>
        <v>Probabilidad</v>
      </c>
      <c r="R10" s="231" t="s">
        <v>226</v>
      </c>
      <c r="S10" s="231" t="s">
        <v>227</v>
      </c>
      <c r="T10" s="233">
        <f>VLOOKUP(R10&amp;S10,Hoja1!$Q$4:$R$9,2,0)</f>
        <v>0.45</v>
      </c>
      <c r="U10" s="231" t="s">
        <v>228</v>
      </c>
      <c r="V10" s="231" t="s">
        <v>229</v>
      </c>
      <c r="W10" s="231" t="s">
        <v>230</v>
      </c>
      <c r="X10" s="233">
        <f>IF(Q10="Probabilidad",($J$10*T10),IF(Q10="Impacto"," "))</f>
        <v>0.18000000000000002</v>
      </c>
      <c r="Y10" s="233" t="str">
        <f>IF(Z10&lt;=20%,'Tabla probabilidad'!$B$5,IF(Z10&lt;=40%,'Tabla probabilidad'!$B$6,IF(Z10&lt;=60%,'Tabla probabilidad'!$B$7,IF(Z10&lt;=80%,'Tabla probabilidad'!$B$8,IF(Z10&lt;=100%,'Tabla probabilidad'!$B$9)))))</f>
        <v>Baja</v>
      </c>
      <c r="Z10" s="233">
        <f>IF(R10="Preventivo",(J10-(J10*T10)),IF(R10="Detectivo",(J10-(J10*T10)),IF(R10="Correctivo",(J10))))</f>
        <v>0.22</v>
      </c>
      <c r="AA10" s="312" t="str">
        <f>IF(AB10&lt;=20%,'Tabla probabilidad'!$B$5,IF(AB10&lt;=40%,'Tabla probabilidad'!$B$6,IF(AB10&lt;=60%,'Tabla probabilidad'!$B$7,IF(AB10&lt;=80%,'Tabla probabilidad'!$B$8,IF(AB10&lt;=100%,'Tabla probabilidad'!$B$9)))))</f>
        <v>Baja</v>
      </c>
      <c r="AB10" s="312">
        <f>AVERAGE(Z10:Z14)</f>
        <v>0.22</v>
      </c>
      <c r="AC10" s="233" t="str">
        <f t="shared" ref="AC10:AC34" si="1">IF(AD10&lt;=20%,"Leve",IF(AD10&lt;=40%,"Menor",IF(AD10&lt;=60%,"Moderado",IF(AD10&lt;=80%,"Mayor",IF(AD10&lt;=100%,"Catastrófico")))))</f>
        <v>Moderado</v>
      </c>
      <c r="AD10" s="233">
        <f>IF(Q10="Probabilidad",(($M$10-0)),IF(Q10="Impacto",($M$10-($M$10*T10))))</f>
        <v>0.6</v>
      </c>
      <c r="AE10" s="312" t="str">
        <f>IF(AF10&lt;=20%,"Leve",IF(AF10&lt;=40%,"Menor",IF(AF10&lt;=60%,"Moderado",IF(AF10&lt;=80%,"Mayor",IF(AF10&lt;=100%,"Catastrófico")))))</f>
        <v>Moderado</v>
      </c>
      <c r="AF10" s="312">
        <f>AVERAGE(AD10:AD14)</f>
        <v>0.6</v>
      </c>
      <c r="AG10" s="315" t="str">
        <f>VLOOKUP(AA10&amp;AE10,Hoja1!$B$4:$C$28,2,0)</f>
        <v>Moderado</v>
      </c>
      <c r="AH10" s="315" t="s">
        <v>231</v>
      </c>
      <c r="AI10" s="315" t="s">
        <v>232</v>
      </c>
      <c r="AJ10" s="315" t="s">
        <v>233</v>
      </c>
      <c r="AK10" s="321">
        <v>44561</v>
      </c>
      <c r="AL10" s="321">
        <v>44561</v>
      </c>
      <c r="AM10" s="322" t="s">
        <v>234</v>
      </c>
      <c r="AN10" s="311" t="s">
        <v>235</v>
      </c>
    </row>
    <row r="11" spans="1:298" ht="57.75" customHeight="1">
      <c r="A11" s="311"/>
      <c r="B11" s="370"/>
      <c r="C11" s="311"/>
      <c r="D11" s="368"/>
      <c r="E11" s="311"/>
      <c r="F11" s="311"/>
      <c r="G11" s="311"/>
      <c r="H11" s="311"/>
      <c r="I11" s="328"/>
      <c r="J11" s="329"/>
      <c r="K11" s="311"/>
      <c r="L11" s="330"/>
      <c r="M11" s="330"/>
      <c r="N11" s="311"/>
      <c r="O11" s="231">
        <v>2</v>
      </c>
      <c r="P11" s="164"/>
      <c r="Q11" s="231"/>
      <c r="R11" s="231"/>
      <c r="S11" s="231"/>
      <c r="T11" s="233" t="e">
        <f>VLOOKUP(R11&amp;S11,Hoja1!$Q$4:$R$9,2,0)</f>
        <v>#N/A</v>
      </c>
      <c r="U11" s="231" t="s">
        <v>228</v>
      </c>
      <c r="V11" s="231" t="s">
        <v>229</v>
      </c>
      <c r="W11" s="231" t="s">
        <v>230</v>
      </c>
      <c r="X11" s="233" t="b">
        <f>IF(Q11="Probabilidad",($J$10*T11),IF(Q11="Impacto"," "))</f>
        <v>0</v>
      </c>
      <c r="Y11" s="233" t="b">
        <f>IF(Z11&lt;=20%,'Tabla probabilidad'!$B$5,IF(Z11&lt;=40%,'Tabla probabilidad'!$B$6,IF(Z11&lt;=60%,'Tabla probabilidad'!$B$7,IF(Z11&lt;=80%,'Tabla probabilidad'!$B$8,IF(Z11&lt;=100%,'Tabla probabilidad'!$B$9)))))</f>
        <v>0</v>
      </c>
      <c r="Z11" s="233" t="b">
        <f>IF(R11="Preventivo",(J10-(J10*T11)),IF(R11="Detectivo",(J10-(J10*T11)),IF(R11="Correctivo",(J10))))</f>
        <v>0</v>
      </c>
      <c r="AA11" s="313"/>
      <c r="AB11" s="313"/>
      <c r="AC11" s="233" t="b">
        <f t="shared" si="1"/>
        <v>0</v>
      </c>
      <c r="AD11" s="233" t="b">
        <f>IF(Q11="Probabilidad",(($M$10-0)),IF(Q11="Impacto",($M$10-($M$10*T11))))</f>
        <v>0</v>
      </c>
      <c r="AE11" s="313"/>
      <c r="AF11" s="313"/>
      <c r="AG11" s="316"/>
      <c r="AH11" s="316"/>
      <c r="AI11" s="316"/>
      <c r="AJ11" s="316"/>
      <c r="AK11" s="316"/>
      <c r="AL11" s="316"/>
      <c r="AM11" s="323"/>
      <c r="AN11" s="311"/>
    </row>
    <row r="12" spans="1:298" ht="69.75" customHeight="1">
      <c r="A12" s="311"/>
      <c r="B12" s="370"/>
      <c r="C12" s="311"/>
      <c r="D12" s="368"/>
      <c r="E12" s="311"/>
      <c r="F12" s="311"/>
      <c r="G12" s="311"/>
      <c r="H12" s="311"/>
      <c r="I12" s="328"/>
      <c r="J12" s="329"/>
      <c r="K12" s="311"/>
      <c r="L12" s="330"/>
      <c r="M12" s="330"/>
      <c r="N12" s="311"/>
      <c r="O12" s="231">
        <v>3</v>
      </c>
      <c r="P12" s="164"/>
      <c r="Q12" s="231"/>
      <c r="R12" s="231"/>
      <c r="S12" s="231"/>
      <c r="T12" s="233"/>
      <c r="U12" s="231"/>
      <c r="V12" s="231"/>
      <c r="W12" s="231"/>
      <c r="X12" s="233" t="b">
        <f t="shared" ref="X12:X14" si="2">IF(Q12="Probabilidad",($J$10*T12),IF(Q12="Impacto"," "))</f>
        <v>0</v>
      </c>
      <c r="Y12" s="233" t="b">
        <f>IF(Z12&lt;=20%,'Tabla probabilidad'!$B$5,IF(Z12&lt;=40%,'Tabla probabilidad'!$B$6,IF(Z12&lt;=60%,'Tabla probabilidad'!$B$7,IF(Z12&lt;=80%,'Tabla probabilidad'!$B$8,IF(Z12&lt;=100%,'Tabla probabilidad'!$B$9)))))</f>
        <v>0</v>
      </c>
      <c r="Z12" s="233" t="b">
        <f>IF(R12="Preventivo",(J10-(J10*T12)),IF(R12="Detectivo",(J10-(J10*T12)),IF(R12="Correctivo",(J10))))</f>
        <v>0</v>
      </c>
      <c r="AA12" s="313"/>
      <c r="AB12" s="313"/>
      <c r="AC12" s="233" t="b">
        <f t="shared" si="1"/>
        <v>0</v>
      </c>
      <c r="AD12" s="233" t="b">
        <f>IF(Q12="Probabilidad",(($M$10-0)),IF(Q12="Impacto",($M$10-($M$10*T12))))</f>
        <v>0</v>
      </c>
      <c r="AE12" s="313"/>
      <c r="AF12" s="313"/>
      <c r="AG12" s="316"/>
      <c r="AH12" s="316"/>
      <c r="AI12" s="316"/>
      <c r="AJ12" s="316"/>
      <c r="AK12" s="316"/>
      <c r="AL12" s="316"/>
      <c r="AM12" s="323"/>
      <c r="AN12" s="311"/>
    </row>
    <row r="13" spans="1:298" ht="72" customHeight="1">
      <c r="A13" s="311"/>
      <c r="B13" s="370"/>
      <c r="C13" s="311"/>
      <c r="D13" s="368"/>
      <c r="E13" s="311"/>
      <c r="F13" s="311"/>
      <c r="G13" s="311"/>
      <c r="H13" s="311"/>
      <c r="I13" s="328"/>
      <c r="J13" s="329"/>
      <c r="K13" s="311"/>
      <c r="L13" s="330"/>
      <c r="M13" s="330"/>
      <c r="N13" s="311"/>
      <c r="O13" s="231">
        <v>4</v>
      </c>
      <c r="P13" s="168"/>
      <c r="Q13" s="231"/>
      <c r="R13" s="231"/>
      <c r="S13" s="231"/>
      <c r="T13" s="233"/>
      <c r="U13" s="231"/>
      <c r="V13" s="231"/>
      <c r="W13" s="231"/>
      <c r="X13" s="233" t="b">
        <f t="shared" si="2"/>
        <v>0</v>
      </c>
      <c r="Y13" s="233" t="b">
        <f>IF(Z13&lt;=20%,'Tabla probabilidad'!$B$5,IF(Z13&lt;=40%,'Tabla probabilidad'!$B$6,IF(Z13&lt;=60%,'Tabla probabilidad'!$B$7,IF(Z13&lt;=80%,'Tabla probabilidad'!$B$8,IF(Z13&lt;=100%,'Tabla probabilidad'!$B$9)))))</f>
        <v>0</v>
      </c>
      <c r="Z13" s="233" t="b">
        <f>IF(R13="Preventivo",(J10-(J10*T13)),IF(R13="Detectivo",(J10-(J10*T13)),IF(R13="Correctivo",(J10))))</f>
        <v>0</v>
      </c>
      <c r="AA13" s="313"/>
      <c r="AB13" s="313"/>
      <c r="AC13" s="233" t="b">
        <f t="shared" si="1"/>
        <v>0</v>
      </c>
      <c r="AD13" s="233" t="b">
        <f>IF(Q13="Probabilidad",(($M$10-0)),IF(Q13="Impacto",($M$10-($M$10*T13))))</f>
        <v>0</v>
      </c>
      <c r="AE13" s="313"/>
      <c r="AF13" s="313"/>
      <c r="AG13" s="316"/>
      <c r="AH13" s="316"/>
      <c r="AI13" s="316"/>
      <c r="AJ13" s="316"/>
      <c r="AK13" s="316"/>
      <c r="AL13" s="316"/>
      <c r="AM13" s="323"/>
      <c r="AN13" s="311"/>
    </row>
    <row r="14" spans="1:298" ht="54" customHeight="1" thickBot="1">
      <c r="A14" s="311"/>
      <c r="B14" s="371"/>
      <c r="C14" s="311"/>
      <c r="D14" s="368"/>
      <c r="E14" s="311"/>
      <c r="F14" s="311"/>
      <c r="G14" s="311"/>
      <c r="H14" s="311"/>
      <c r="I14" s="328"/>
      <c r="J14" s="329"/>
      <c r="K14" s="311"/>
      <c r="L14" s="330"/>
      <c r="M14" s="330"/>
      <c r="N14" s="311"/>
      <c r="O14" s="231">
        <v>5</v>
      </c>
      <c r="P14" s="168"/>
      <c r="Q14" s="231"/>
      <c r="R14" s="231"/>
      <c r="S14" s="231"/>
      <c r="T14" s="233"/>
      <c r="U14" s="231"/>
      <c r="V14" s="231"/>
      <c r="W14" s="231"/>
      <c r="X14" s="233" t="b">
        <f t="shared" si="2"/>
        <v>0</v>
      </c>
      <c r="Y14" s="233" t="b">
        <f>IF(Z14&lt;=20%,'Tabla probabilidad'!$B$5,IF(Z14&lt;=40%,'Tabla probabilidad'!$B$6,IF(Z14&lt;=60%,'Tabla probabilidad'!$B$7,IF(Z14&lt;=80%,'Tabla probabilidad'!$B$8,IF(Z14&lt;=100%,'Tabla probabilidad'!$B$9)))))</f>
        <v>0</v>
      </c>
      <c r="Z14" s="233" t="b">
        <f>IF(R14="Preventivo",(J10-(J10*T14)),IF(R14="Detectivo",(J10-(J10*T14)),IF(R14="Correctivo",(J10))))</f>
        <v>0</v>
      </c>
      <c r="AA14" s="314"/>
      <c r="AB14" s="314"/>
      <c r="AC14" s="233" t="b">
        <f t="shared" si="1"/>
        <v>0</v>
      </c>
      <c r="AD14" s="233" t="b">
        <f>IF(Q14="Probabilidad",(($M$10-0)),IF(Q14="Impacto",($M$10-($M$10*T14))))</f>
        <v>0</v>
      </c>
      <c r="AE14" s="314"/>
      <c r="AF14" s="314"/>
      <c r="AG14" s="320"/>
      <c r="AH14" s="320"/>
      <c r="AI14" s="320"/>
      <c r="AJ14" s="320"/>
      <c r="AK14" s="320"/>
      <c r="AL14" s="320"/>
      <c r="AM14" s="324"/>
      <c r="AN14" s="311"/>
    </row>
    <row r="15" spans="1:298" ht="75" customHeight="1">
      <c r="A15" s="311">
        <v>2</v>
      </c>
      <c r="B15" s="315" t="s">
        <v>236</v>
      </c>
      <c r="C15" s="311" t="s">
        <v>219</v>
      </c>
      <c r="D15" s="325" t="s">
        <v>237</v>
      </c>
      <c r="E15" s="315" t="s">
        <v>238</v>
      </c>
      <c r="F15" s="315" t="s">
        <v>239</v>
      </c>
      <c r="G15" s="311" t="s">
        <v>223</v>
      </c>
      <c r="H15" s="315">
        <v>4</v>
      </c>
      <c r="I15" s="328" t="str">
        <f>IF(H15&lt;=2,'Tabla probabilidad'!$B$5,IF(H15&lt;=24,'Tabla probabilidad'!$B$6,IF(H15&lt;=500,'Tabla probabilidad'!$B$7,IF(H15&lt;=5000,'Tabla probabilidad'!$B$8,IF(H15&gt;5000,'Tabla probabilidad'!$B$9)))))</f>
        <v>Baja</v>
      </c>
      <c r="J15" s="329">
        <f>IF(H15&lt;=2,'Tabla probabilidad'!$D$5,IF(H15&lt;=24,'Tabla probabilidad'!$D$6,IF(H15&lt;=500,'Tabla probabilidad'!$D$7,IF(H15&lt;=5000,'Tabla probabilidad'!$D$8,IF(H15&gt;5000,'Tabla probabilidad'!$D$9)))))</f>
        <v>0.4</v>
      </c>
      <c r="K15" s="311" t="s">
        <v>240</v>
      </c>
      <c r="L15" s="31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1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11" t="str">
        <f>VLOOKUP((I15&amp;L15),Hoja1!$B$4:$C$28,2,0)</f>
        <v xml:space="preserve">Alto </v>
      </c>
      <c r="O15" s="231">
        <v>1</v>
      </c>
      <c r="P15" s="163" t="s">
        <v>241</v>
      </c>
      <c r="Q15" s="231" t="str">
        <f t="shared" si="0"/>
        <v>Probabilidad</v>
      </c>
      <c r="R15" s="231" t="s">
        <v>226</v>
      </c>
      <c r="S15" s="231" t="s">
        <v>227</v>
      </c>
      <c r="T15" s="233">
        <f>VLOOKUP(R15&amp;S15,Hoja1!$Q$4:$R$9,2,0)</f>
        <v>0.45</v>
      </c>
      <c r="U15" s="231" t="s">
        <v>228</v>
      </c>
      <c r="V15" s="231" t="s">
        <v>229</v>
      </c>
      <c r="W15" s="231" t="s">
        <v>230</v>
      </c>
      <c r="X15" s="233">
        <f>IF(Q15="Probabilidad",($J$15*T15),IF(Q15="Impacto"," "))</f>
        <v>0.18000000000000002</v>
      </c>
      <c r="Y15" s="233" t="str">
        <f>IF(Z15&lt;=20%,'Tabla probabilidad'!$B$5,IF(Z15&lt;=40%,'Tabla probabilidad'!$B$6,IF(Z15&lt;=60%,'Tabla probabilidad'!$B$7,IF(Z15&lt;=80%,'Tabla probabilidad'!$B$8,IF(Z15&lt;=100%,'Tabla probabilidad'!$B$9)))))</f>
        <v>Baja</v>
      </c>
      <c r="Z15" s="233">
        <f>IF(R15="Preventivo",(J15-(J15*T15)),IF(R15="Detectivo",(J15-(J15*T15)),IF(R15="Correctivo",(J15))))</f>
        <v>0.22</v>
      </c>
      <c r="AA15" s="312" t="str">
        <f>IF(AB15&lt;=20%,'Tabla probabilidad'!$B$5,IF(AB15&lt;=40%,'Tabla probabilidad'!$B$6,IF(AB15&lt;=60%,'Tabla probabilidad'!$B$7,IF(AB15&lt;=80%,'Tabla probabilidad'!$B$8,IF(AB15&lt;=100%,'Tabla probabilidad'!$B$9)))))</f>
        <v>Baja</v>
      </c>
      <c r="AB15" s="312">
        <f>AVERAGE(Z15:Z19)</f>
        <v>0.22</v>
      </c>
      <c r="AC15" s="233" t="str">
        <f t="shared" si="1"/>
        <v>Mayor</v>
      </c>
      <c r="AD15" s="233">
        <f>IF(Q15="Probabilidad",(($M$15-0)),IF(Q15="Impacto",($M$15-($M$15*T15))))</f>
        <v>0.8</v>
      </c>
      <c r="AE15" s="312" t="str">
        <f>IF(AF15&lt;=20%,"Leve",IF(AF15&lt;=40%,"Menor",IF(AF15&lt;=60%,"Moderado",IF(AF15&lt;=80%,"Mayor",IF(AF15&lt;=100%,"Catastrófico")))))</f>
        <v>Mayor</v>
      </c>
      <c r="AF15" s="312">
        <f>AVERAGE(AD15:AD19)</f>
        <v>0.80000000000000016</v>
      </c>
      <c r="AG15" s="315" t="str">
        <f>VLOOKUP(AA15&amp;AE15,Hoja1!$B$4:$C$28,2,0)</f>
        <v xml:space="preserve">Alto </v>
      </c>
      <c r="AH15" s="315" t="s">
        <v>231</v>
      </c>
      <c r="AI15" s="315" t="s">
        <v>242</v>
      </c>
      <c r="AJ15" s="315" t="s">
        <v>233</v>
      </c>
      <c r="AK15" s="321">
        <v>44561</v>
      </c>
      <c r="AL15" s="321">
        <v>44561</v>
      </c>
      <c r="AM15" s="322" t="s">
        <v>234</v>
      </c>
      <c r="AN15" s="311" t="s">
        <v>235</v>
      </c>
    </row>
    <row r="16" spans="1:298" ht="25.5" customHeight="1">
      <c r="A16" s="311"/>
      <c r="B16" s="316"/>
      <c r="C16" s="311"/>
      <c r="D16" s="326"/>
      <c r="E16" s="316"/>
      <c r="F16" s="316"/>
      <c r="G16" s="311"/>
      <c r="H16" s="316"/>
      <c r="I16" s="328"/>
      <c r="J16" s="329"/>
      <c r="K16" s="311"/>
      <c r="L16" s="330"/>
      <c r="M16" s="330"/>
      <c r="N16" s="311"/>
      <c r="O16" s="231">
        <v>2</v>
      </c>
      <c r="P16" s="164" t="s">
        <v>243</v>
      </c>
      <c r="Q16" s="231" t="str">
        <f>IF(R16="Preventivo","Probabilidad",IF(R16="Detectivo","Probabilidad", IF(R16="Correctivo","Impacto")))</f>
        <v>Probabilidad</v>
      </c>
      <c r="R16" s="231" t="s">
        <v>226</v>
      </c>
      <c r="S16" s="231" t="s">
        <v>227</v>
      </c>
      <c r="T16" s="233">
        <f>VLOOKUP(R16&amp;S16,Hoja1!$Q$4:$R$9,2,0)</f>
        <v>0.45</v>
      </c>
      <c r="U16" s="231" t="s">
        <v>228</v>
      </c>
      <c r="V16" s="231" t="s">
        <v>229</v>
      </c>
      <c r="W16" s="231" t="s">
        <v>230</v>
      </c>
      <c r="X16" s="233">
        <f>IF(Q16="Probabilidad",($J$15*T16),IF(Q16="Impacto"," "))</f>
        <v>0.18000000000000002</v>
      </c>
      <c r="Y16" s="233" t="str">
        <f>IF(Z16&lt;=20%,'Tabla probabilidad'!$B$5,IF(Z16&lt;=40%,'Tabla probabilidad'!$B$6,IF(Z16&lt;=60%,'Tabla probabilidad'!$B$7,IF(Z16&lt;=80%,'Tabla probabilidad'!$B$8,IF(Z16&lt;=100%,'Tabla probabilidad'!$B$9)))))</f>
        <v>Baja</v>
      </c>
      <c r="Z16" s="233">
        <f>IF(R16="Preventivo",(J15-(J15*T16)),IF(R16="Detectivo",(J15-(J15*T16)),IF(R16="Correctivo",(J15))))</f>
        <v>0.22</v>
      </c>
      <c r="AA16" s="313"/>
      <c r="AB16" s="313"/>
      <c r="AC16" s="233" t="str">
        <f t="shared" si="1"/>
        <v>Mayor</v>
      </c>
      <c r="AD16" s="233">
        <f t="shared" ref="AD16:AD19" si="3">IF(Q16="Probabilidad",(($M$15-0)),IF(Q16="Impacto",($M$15-($M$15*T16))))</f>
        <v>0.8</v>
      </c>
      <c r="AE16" s="313"/>
      <c r="AF16" s="313"/>
      <c r="AG16" s="316"/>
      <c r="AH16" s="316"/>
      <c r="AI16" s="316"/>
      <c r="AJ16" s="316"/>
      <c r="AK16" s="316"/>
      <c r="AL16" s="316"/>
      <c r="AM16" s="323"/>
      <c r="AN16" s="311"/>
    </row>
    <row r="17" spans="1:40" ht="115.5" customHeight="1">
      <c r="A17" s="311"/>
      <c r="B17" s="316"/>
      <c r="C17" s="311"/>
      <c r="D17" s="326"/>
      <c r="E17" s="316"/>
      <c r="F17" s="316"/>
      <c r="G17" s="311"/>
      <c r="H17" s="316"/>
      <c r="I17" s="328"/>
      <c r="J17" s="329"/>
      <c r="K17" s="311"/>
      <c r="L17" s="330"/>
      <c r="M17" s="330"/>
      <c r="N17" s="311"/>
      <c r="O17" s="231">
        <v>3</v>
      </c>
      <c r="P17" s="164" t="s">
        <v>244</v>
      </c>
      <c r="Q17" s="231" t="str">
        <f t="shared" si="0"/>
        <v>Probabilidad</v>
      </c>
      <c r="R17" s="231" t="s">
        <v>226</v>
      </c>
      <c r="S17" s="231" t="s">
        <v>227</v>
      </c>
      <c r="T17" s="233">
        <f>VLOOKUP(R17&amp;S17,Hoja1!$Q$4:$R$9,2,0)</f>
        <v>0.45</v>
      </c>
      <c r="U17" s="231" t="s">
        <v>228</v>
      </c>
      <c r="V17" s="231" t="s">
        <v>229</v>
      </c>
      <c r="W17" s="231" t="s">
        <v>230</v>
      </c>
      <c r="X17" s="233">
        <f t="shared" ref="X17:X19" si="4">IF(Q17="Probabilidad",($J$15*T17),IF(Q17="Impacto"," "))</f>
        <v>0.18000000000000002</v>
      </c>
      <c r="Y17" s="233" t="str">
        <f>IF(Z17&lt;=20%,'Tabla probabilidad'!$B$5,IF(Z17&lt;=40%,'Tabla probabilidad'!$B$6,IF(Z17&lt;=60%,'Tabla probabilidad'!$B$7,IF(Z17&lt;=80%,'Tabla probabilidad'!$B$8,IF(Z17&lt;=100%,'Tabla probabilidad'!$B$9)))))</f>
        <v>Baja</v>
      </c>
      <c r="Z17" s="233">
        <f>IF(R17="Preventivo",(J15-(J15*T17)),IF(R17="Detectivo",(J15-(J15*T17)),IF(R17="Correctivo",(J15))))</f>
        <v>0.22</v>
      </c>
      <c r="AA17" s="313"/>
      <c r="AB17" s="313"/>
      <c r="AC17" s="233" t="str">
        <f t="shared" si="1"/>
        <v>Mayor</v>
      </c>
      <c r="AD17" s="233">
        <f t="shared" si="3"/>
        <v>0.8</v>
      </c>
      <c r="AE17" s="313"/>
      <c r="AF17" s="313"/>
      <c r="AG17" s="316"/>
      <c r="AH17" s="316"/>
      <c r="AI17" s="316"/>
      <c r="AJ17" s="316"/>
      <c r="AK17" s="316"/>
      <c r="AL17" s="316"/>
      <c r="AM17" s="323"/>
      <c r="AN17" s="311"/>
    </row>
    <row r="18" spans="1:40" ht="60" customHeight="1">
      <c r="A18" s="311"/>
      <c r="B18" s="316"/>
      <c r="C18" s="311"/>
      <c r="D18" s="326"/>
      <c r="E18" s="316"/>
      <c r="F18" s="316"/>
      <c r="G18" s="311"/>
      <c r="H18" s="316"/>
      <c r="I18" s="328"/>
      <c r="J18" s="329"/>
      <c r="K18" s="311"/>
      <c r="L18" s="330"/>
      <c r="M18" s="330"/>
      <c r="N18" s="311"/>
      <c r="O18" s="231">
        <v>4</v>
      </c>
      <c r="P18" s="164"/>
      <c r="Q18" s="231"/>
      <c r="R18" s="231"/>
      <c r="S18" s="231"/>
      <c r="T18" s="233"/>
      <c r="U18" s="231"/>
      <c r="V18" s="231"/>
      <c r="W18" s="231"/>
      <c r="X18" s="233" t="b">
        <f t="shared" si="4"/>
        <v>0</v>
      </c>
      <c r="Y18" s="233" t="b">
        <f>IF(Z18&lt;=20%,'Tabla probabilidad'!$B$5,IF(Z18&lt;=40%,'Tabla probabilidad'!$B$6,IF(Z18&lt;=60%,'Tabla probabilidad'!$B$7,IF(Z18&lt;=80%,'Tabla probabilidad'!$B$8,IF(Z18&lt;=100%,'Tabla probabilidad'!$B$9)))))</f>
        <v>0</v>
      </c>
      <c r="Z18" s="233" t="b">
        <f>IF(R18="Preventivo",(J15-(J15*T18)),IF(R18="Detectivo",(J15-(J15*T18)),IF(R18="Correctivo",(J15))))</f>
        <v>0</v>
      </c>
      <c r="AA18" s="313"/>
      <c r="AB18" s="313"/>
      <c r="AC18" s="233" t="b">
        <f t="shared" si="1"/>
        <v>0</v>
      </c>
      <c r="AD18" s="233" t="b">
        <f t="shared" si="3"/>
        <v>0</v>
      </c>
      <c r="AE18" s="313"/>
      <c r="AF18" s="313"/>
      <c r="AG18" s="316"/>
      <c r="AH18" s="316"/>
      <c r="AI18" s="316"/>
      <c r="AJ18" s="316"/>
      <c r="AK18" s="316"/>
      <c r="AL18" s="316"/>
      <c r="AM18" s="323"/>
      <c r="AN18" s="311"/>
    </row>
    <row r="19" spans="1:40" ht="40.5" customHeight="1">
      <c r="A19" s="311"/>
      <c r="B19" s="320"/>
      <c r="C19" s="311"/>
      <c r="D19" s="327"/>
      <c r="E19" s="320"/>
      <c r="F19" s="320"/>
      <c r="G19" s="311"/>
      <c r="H19" s="320"/>
      <c r="I19" s="328"/>
      <c r="J19" s="329"/>
      <c r="K19" s="311"/>
      <c r="L19" s="330"/>
      <c r="M19" s="330"/>
      <c r="N19" s="311"/>
      <c r="O19" s="231">
        <v>5</v>
      </c>
      <c r="P19" s="157"/>
      <c r="Q19" s="231"/>
      <c r="R19" s="231"/>
      <c r="S19" s="231"/>
      <c r="T19" s="233"/>
      <c r="U19" s="231"/>
      <c r="V19" s="231"/>
      <c r="W19" s="231"/>
      <c r="X19" s="233" t="b">
        <f t="shared" si="4"/>
        <v>0</v>
      </c>
      <c r="Y19" s="233" t="b">
        <f>IF(Z19&lt;=20%,'Tabla probabilidad'!$B$5,IF(Z19&lt;=40%,'Tabla probabilidad'!$B$6,IF(Z19&lt;=60%,'Tabla probabilidad'!$B$7,IF(Z19&lt;=80%,'Tabla probabilidad'!$B$8,IF(Z19&lt;=100%,'Tabla probabilidad'!$B$9)))))</f>
        <v>0</v>
      </c>
      <c r="Z19" s="233" t="b">
        <f>IF(R19="Preventivo",(J15-(J15*T19)),IF(R19="Detectivo",(J15-(J15*T19)),IF(R19="Correctivo",(J15))))</f>
        <v>0</v>
      </c>
      <c r="AA19" s="314"/>
      <c r="AB19" s="314"/>
      <c r="AC19" s="233" t="b">
        <f t="shared" si="1"/>
        <v>0</v>
      </c>
      <c r="AD19" s="233" t="b">
        <f t="shared" si="3"/>
        <v>0</v>
      </c>
      <c r="AE19" s="314"/>
      <c r="AF19" s="314"/>
      <c r="AG19" s="320"/>
      <c r="AH19" s="320"/>
      <c r="AI19" s="320"/>
      <c r="AJ19" s="320"/>
      <c r="AK19" s="320"/>
      <c r="AL19" s="320"/>
      <c r="AM19" s="324"/>
      <c r="AN19" s="311"/>
    </row>
    <row r="20" spans="1:40" ht="66.75" hidden="1" customHeight="1">
      <c r="A20" s="311">
        <v>3</v>
      </c>
      <c r="B20" s="369"/>
      <c r="C20" s="311" t="s">
        <v>245</v>
      </c>
      <c r="D20" s="372" t="s">
        <v>246</v>
      </c>
      <c r="E20" s="311" t="s">
        <v>247</v>
      </c>
      <c r="F20" s="311" t="s">
        <v>248</v>
      </c>
      <c r="G20" s="311" t="s">
        <v>223</v>
      </c>
      <c r="H20" s="311">
        <v>12</v>
      </c>
      <c r="I20" s="328" t="str">
        <f>IF(H20&lt;=2,'Tabla probabilidad'!$B$5,IF(H20&lt;=24,'Tabla probabilidad'!$B$6,IF(H20&lt;=500,'Tabla probabilidad'!$B$7,IF(H20&lt;=5000,'Tabla probabilidad'!$B$8,IF(H20&gt;5000,'Tabla probabilidad'!$B$9)))))</f>
        <v>Baja</v>
      </c>
      <c r="J20" s="329">
        <f>IF(H20&lt;=2,'Tabla probabilidad'!$D$5,IF(H20&lt;=24,'Tabla probabilidad'!$D$6,IF(H20&lt;=500,'Tabla probabilidad'!$D$7,IF(H20&lt;=5000,'Tabla probabilidad'!$D$8,IF(H20&gt;5000,'Tabla probabilidad'!$D$9)))))</f>
        <v>0.4</v>
      </c>
      <c r="K20" s="311" t="s">
        <v>249</v>
      </c>
      <c r="L20" s="31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1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11" t="str">
        <f>VLOOKUP((I20&amp;L20),Hoja1!$B$4:$C$28,2,0)</f>
        <v>Moderado</v>
      </c>
      <c r="O20" s="231">
        <v>1</v>
      </c>
      <c r="P20" s="163" t="s">
        <v>250</v>
      </c>
      <c r="Q20" s="231" t="str">
        <f t="shared" si="0"/>
        <v>Probabilidad</v>
      </c>
      <c r="R20" s="231" t="s">
        <v>226</v>
      </c>
      <c r="S20" s="231" t="s">
        <v>227</v>
      </c>
      <c r="T20" s="233">
        <f>VLOOKUP(R20&amp;S20,Hoja1!$Q$4:$R$9,2,0)</f>
        <v>0.45</v>
      </c>
      <c r="U20" s="231" t="s">
        <v>228</v>
      </c>
      <c r="V20" s="231" t="s">
        <v>229</v>
      </c>
      <c r="W20" s="231" t="s">
        <v>230</v>
      </c>
      <c r="X20" s="233">
        <f>IF(Q20="Probabilidad",($J$20*T20),IF(Q20="Impacto"," "))</f>
        <v>0.18000000000000002</v>
      </c>
      <c r="Y20" s="233" t="str">
        <f>IF(Z20&lt;=20%,'Tabla probabilidad'!$B$5,IF(Z20&lt;=40%,'Tabla probabilidad'!$B$6,IF(Z20&lt;=60%,'Tabla probabilidad'!$B$7,IF(Z20&lt;=80%,'Tabla probabilidad'!$B$8,IF(Z20&lt;=100%,'Tabla probabilidad'!$B$9)))))</f>
        <v>Baja</v>
      </c>
      <c r="Z20" s="233">
        <f>IF(R20="Preventivo",(J20-(J20*T20)),IF(R20="Detectivo",(J20-(J20*T20)),IF(R20="Correctivo",(J20))))</f>
        <v>0.22</v>
      </c>
      <c r="AA20" s="312" t="str">
        <f>IF(AB20&lt;=20%,'Tabla probabilidad'!$B$5,IF(AB20&lt;=40%,'Tabla probabilidad'!$B$6,IF(AB20&lt;=60%,'Tabla probabilidad'!$B$7,IF(AB20&lt;=80%,'Tabla probabilidad'!$B$8,IF(AB20&lt;=100%,'Tabla probabilidad'!$B$9)))))</f>
        <v>Baja</v>
      </c>
      <c r="AB20" s="312">
        <f>AVERAGE(Z20:Z24)</f>
        <v>0.22</v>
      </c>
      <c r="AC20" s="233" t="str">
        <f t="shared" si="1"/>
        <v>Menor</v>
      </c>
      <c r="AD20" s="233">
        <f>IF(Q20="Probabilidad",(($M$20-0)),IF(Q20="Impacto",($M$20-($M$20*T20))))</f>
        <v>0.4</v>
      </c>
      <c r="AE20" s="312" t="str">
        <f>IF(AF20&lt;=20%,"Leve",IF(AF20&lt;=40%,"Menor",IF(AF20&lt;=60%,"Moderado",IF(AF20&lt;=80%,"Mayor",IF(AF20&lt;=100%,"Catastrófico")))))</f>
        <v>Menor</v>
      </c>
      <c r="AF20" s="312">
        <f>AVERAGE(AD20:AD24)</f>
        <v>0.4</v>
      </c>
      <c r="AG20" s="315" t="str">
        <f>VLOOKUP(AA20&amp;AE20,Hoja1!$B$4:$C$28,2,0)</f>
        <v>Moderado</v>
      </c>
      <c r="AH20" s="315" t="s">
        <v>251</v>
      </c>
      <c r="AI20" s="315" t="s">
        <v>252</v>
      </c>
      <c r="AJ20" s="315" t="s">
        <v>233</v>
      </c>
      <c r="AK20" s="321">
        <v>44561</v>
      </c>
      <c r="AL20" s="321">
        <v>44561</v>
      </c>
      <c r="AM20" s="322" t="s">
        <v>253</v>
      </c>
      <c r="AN20" s="311" t="s">
        <v>235</v>
      </c>
    </row>
    <row r="21" spans="1:40" ht="69.75" hidden="1" customHeight="1">
      <c r="A21" s="311"/>
      <c r="B21" s="370"/>
      <c r="C21" s="311"/>
      <c r="D21" s="326"/>
      <c r="E21" s="311"/>
      <c r="F21" s="311"/>
      <c r="G21" s="311"/>
      <c r="H21" s="311"/>
      <c r="I21" s="328"/>
      <c r="J21" s="329"/>
      <c r="K21" s="311"/>
      <c r="L21" s="330"/>
      <c r="M21" s="330"/>
      <c r="N21" s="311"/>
      <c r="O21" s="231">
        <v>2</v>
      </c>
      <c r="P21" s="164" t="s">
        <v>254</v>
      </c>
      <c r="Q21" s="231" t="str">
        <f t="shared" si="0"/>
        <v>Probabilidad</v>
      </c>
      <c r="R21" s="231" t="s">
        <v>226</v>
      </c>
      <c r="S21" s="231" t="s">
        <v>227</v>
      </c>
      <c r="T21" s="233">
        <f>VLOOKUP(R21&amp;S21,Hoja1!$Q$4:$R$9,2,0)</f>
        <v>0.45</v>
      </c>
      <c r="U21" s="231" t="s">
        <v>228</v>
      </c>
      <c r="V21" s="231" t="s">
        <v>229</v>
      </c>
      <c r="W21" s="231" t="s">
        <v>230</v>
      </c>
      <c r="X21" s="233">
        <f t="shared" ref="X21:X24" si="5">IF(Q21="Probabilidad",($J$20*T21),IF(Q21="Impacto"," "))</f>
        <v>0.18000000000000002</v>
      </c>
      <c r="Y21" s="233" t="str">
        <f>IF(Z21&lt;=20%,'Tabla probabilidad'!$B$5,IF(Z21&lt;=40%,'Tabla probabilidad'!$B$6,IF(Z21&lt;=60%,'Tabla probabilidad'!$B$7,IF(Z21&lt;=80%,'Tabla probabilidad'!$B$8,IF(Z21&lt;=100%,'Tabla probabilidad'!$B$9)))))</f>
        <v>Baja</v>
      </c>
      <c r="Z21" s="233">
        <f>IF(R21="Preventivo",(J20-(J20*T21)),IF(R21="Detectivo",(J20-(J20*T21)),IF(R21="Correctivo",(J20))))</f>
        <v>0.22</v>
      </c>
      <c r="AA21" s="313"/>
      <c r="AB21" s="313"/>
      <c r="AC21" s="233" t="str">
        <f t="shared" si="1"/>
        <v>Menor</v>
      </c>
      <c r="AD21" s="233">
        <f t="shared" ref="AD21:AD24" si="6">IF(Q21="Probabilidad",(($M$20-0)),IF(Q21="Impacto",($M$20-($M$20*T21))))</f>
        <v>0.4</v>
      </c>
      <c r="AE21" s="313"/>
      <c r="AF21" s="313"/>
      <c r="AG21" s="316"/>
      <c r="AH21" s="316"/>
      <c r="AI21" s="316"/>
      <c r="AJ21" s="316"/>
      <c r="AK21" s="316"/>
      <c r="AL21" s="316"/>
      <c r="AM21" s="323"/>
      <c r="AN21" s="311"/>
    </row>
    <row r="22" spans="1:40" ht="69" hidden="1" customHeight="1">
      <c r="A22" s="311"/>
      <c r="B22" s="370"/>
      <c r="C22" s="311"/>
      <c r="D22" s="326"/>
      <c r="E22" s="311"/>
      <c r="F22" s="311"/>
      <c r="G22" s="311"/>
      <c r="H22" s="311"/>
      <c r="I22" s="328"/>
      <c r="J22" s="329"/>
      <c r="K22" s="311"/>
      <c r="L22" s="330"/>
      <c r="M22" s="330"/>
      <c r="N22" s="311"/>
      <c r="O22" s="231">
        <v>3</v>
      </c>
      <c r="P22" s="164"/>
      <c r="Q22" s="231"/>
      <c r="R22" s="231"/>
      <c r="S22" s="231"/>
      <c r="T22" s="233"/>
      <c r="U22" s="231"/>
      <c r="V22" s="231"/>
      <c r="W22" s="231"/>
      <c r="X22" s="233" t="b">
        <f t="shared" si="5"/>
        <v>0</v>
      </c>
      <c r="Y22" s="233" t="b">
        <f>IF(Z22&lt;=20%,'Tabla probabilidad'!$B$5,IF(Z22&lt;=40%,'Tabla probabilidad'!$B$6,IF(Z22&lt;=60%,'Tabla probabilidad'!$B$7,IF(Z22&lt;=80%,'Tabla probabilidad'!$B$8,IF(Z22&lt;=100%,'Tabla probabilidad'!$B$9)))))</f>
        <v>0</v>
      </c>
      <c r="Z22" s="233" t="b">
        <f>IF(R22="Preventivo",(J20-(J20*T22)),IF(R22="Detectivo",(J20-(J20*T22)),IF(R22="Correctivo",(J20))))</f>
        <v>0</v>
      </c>
      <c r="AA22" s="313"/>
      <c r="AB22" s="313"/>
      <c r="AC22" s="233" t="b">
        <f t="shared" si="1"/>
        <v>0</v>
      </c>
      <c r="AD22" s="233" t="b">
        <f t="shared" si="6"/>
        <v>0</v>
      </c>
      <c r="AE22" s="313"/>
      <c r="AF22" s="313"/>
      <c r="AG22" s="316"/>
      <c r="AH22" s="316"/>
      <c r="AI22" s="316"/>
      <c r="AJ22" s="316"/>
      <c r="AK22" s="316"/>
      <c r="AL22" s="316"/>
      <c r="AM22" s="323"/>
      <c r="AN22" s="311"/>
    </row>
    <row r="23" spans="1:40" ht="75.75" hidden="1" customHeight="1">
      <c r="A23" s="311"/>
      <c r="B23" s="370"/>
      <c r="C23" s="311"/>
      <c r="D23" s="326"/>
      <c r="E23" s="311"/>
      <c r="F23" s="311"/>
      <c r="G23" s="311"/>
      <c r="H23" s="311"/>
      <c r="I23" s="328"/>
      <c r="J23" s="329"/>
      <c r="K23" s="311"/>
      <c r="L23" s="330"/>
      <c r="M23" s="330"/>
      <c r="N23" s="311"/>
      <c r="O23" s="231">
        <v>4</v>
      </c>
      <c r="P23" s="164"/>
      <c r="Q23" s="231"/>
      <c r="R23" s="231"/>
      <c r="S23" s="231"/>
      <c r="T23" s="233"/>
      <c r="U23" s="231"/>
      <c r="V23" s="231"/>
      <c r="W23" s="231"/>
      <c r="X23" s="233" t="b">
        <f t="shared" si="5"/>
        <v>0</v>
      </c>
      <c r="Y23" s="233" t="b">
        <f>IF(Z23&lt;=20%,'Tabla probabilidad'!$B$5,IF(Z23&lt;=40%,'Tabla probabilidad'!$B$6,IF(Z23&lt;=60%,'Tabla probabilidad'!$B$7,IF(Z23&lt;=80%,'Tabla probabilidad'!$B$8,IF(Z23&lt;=100%,'Tabla probabilidad'!$B$9)))))</f>
        <v>0</v>
      </c>
      <c r="Z23" s="233" t="b">
        <f>IF(R23="Preventivo",(J20-(J20*T23)),IF(R23="Detectivo",(J20-(J20*T23)),IF(R23="Correctivo",(J20))))</f>
        <v>0</v>
      </c>
      <c r="AA23" s="313"/>
      <c r="AB23" s="313"/>
      <c r="AC23" s="233" t="b">
        <f t="shared" si="1"/>
        <v>0</v>
      </c>
      <c r="AD23" s="233" t="b">
        <f t="shared" si="6"/>
        <v>0</v>
      </c>
      <c r="AE23" s="313"/>
      <c r="AF23" s="313"/>
      <c r="AG23" s="316"/>
      <c r="AH23" s="316"/>
      <c r="AI23" s="316"/>
      <c r="AJ23" s="316"/>
      <c r="AK23" s="316"/>
      <c r="AL23" s="316"/>
      <c r="AM23" s="323"/>
      <c r="AN23" s="311"/>
    </row>
    <row r="24" spans="1:40" ht="64.5" hidden="1" customHeight="1" thickBot="1">
      <c r="A24" s="311"/>
      <c r="B24" s="371"/>
      <c r="C24" s="311"/>
      <c r="D24" s="327"/>
      <c r="E24" s="311"/>
      <c r="F24" s="311"/>
      <c r="G24" s="311"/>
      <c r="H24" s="311"/>
      <c r="I24" s="328"/>
      <c r="J24" s="329"/>
      <c r="K24" s="311"/>
      <c r="L24" s="330"/>
      <c r="M24" s="330"/>
      <c r="N24" s="311"/>
      <c r="O24" s="231">
        <v>5</v>
      </c>
      <c r="P24" s="161"/>
      <c r="Q24" s="231"/>
      <c r="R24" s="231"/>
      <c r="S24" s="231"/>
      <c r="T24" s="233"/>
      <c r="U24" s="231"/>
      <c r="V24" s="231"/>
      <c r="W24" s="231"/>
      <c r="X24" s="233" t="b">
        <f t="shared" si="5"/>
        <v>0</v>
      </c>
      <c r="Y24" s="233" t="b">
        <f>IF(Z24&lt;=20%,'Tabla probabilidad'!$B$5,IF(Z24&lt;=40%,'Tabla probabilidad'!$B$6,IF(Z24&lt;=60%,'Tabla probabilidad'!$B$7,IF(Z24&lt;=80%,'Tabla probabilidad'!$B$8,IF(Z24&lt;=100%,'Tabla probabilidad'!$B$9)))))</f>
        <v>0</v>
      </c>
      <c r="Z24" s="233" t="b">
        <f>IF(R24="Preventivo",(J20-(J20*T24)),IF(R24="Detectivo",(J20-(J20*T24)),IF(R24="Correctivo",(J20))))</f>
        <v>0</v>
      </c>
      <c r="AA24" s="314"/>
      <c r="AB24" s="314"/>
      <c r="AC24" s="233" t="b">
        <f t="shared" si="1"/>
        <v>0</v>
      </c>
      <c r="AD24" s="233" t="b">
        <f t="shared" si="6"/>
        <v>0</v>
      </c>
      <c r="AE24" s="314"/>
      <c r="AF24" s="314"/>
      <c r="AG24" s="320"/>
      <c r="AH24" s="320"/>
      <c r="AI24" s="320"/>
      <c r="AJ24" s="320"/>
      <c r="AK24" s="320"/>
      <c r="AL24" s="320"/>
      <c r="AM24" s="324"/>
      <c r="AN24" s="311"/>
    </row>
    <row r="25" spans="1:40" ht="57" customHeight="1">
      <c r="A25" s="311">
        <v>3</v>
      </c>
      <c r="B25" s="315" t="s">
        <v>255</v>
      </c>
      <c r="C25" s="311" t="s">
        <v>256</v>
      </c>
      <c r="D25" s="372" t="s">
        <v>257</v>
      </c>
      <c r="E25" s="311" t="s">
        <v>258</v>
      </c>
      <c r="F25" s="311" t="s">
        <v>259</v>
      </c>
      <c r="G25" s="311" t="s">
        <v>260</v>
      </c>
      <c r="H25" s="311">
        <v>6</v>
      </c>
      <c r="I25" s="328" t="str">
        <f>IF(H25&lt;=2,'Tabla probabilidad'!$B$5,IF(H25&lt;=24,'Tabla probabilidad'!$B$6,IF(H25&lt;=500,'Tabla probabilidad'!$B$7,IF(H25&lt;=5000,'Tabla probabilidad'!$B$8,IF(H25&gt;5000,'Tabla probabilidad'!$B$9)))))</f>
        <v>Baja</v>
      </c>
      <c r="J25" s="329">
        <f>IF(H25&lt;=2,'Tabla probabilidad'!$D$5,IF(H25&lt;=24,'Tabla probabilidad'!$D$6,IF(H25&lt;=500,'Tabla probabilidad'!$D$7,IF(H25&lt;=5000,'Tabla probabilidad'!$D$8,IF(H25&gt;5000,'Tabla probabilidad'!$D$9)))))</f>
        <v>0.4</v>
      </c>
      <c r="K25" s="311" t="s">
        <v>261</v>
      </c>
      <c r="L25" s="31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1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11" t="str">
        <f>VLOOKUP((I25&amp;L25),Hoja1!$B$4:$C$28,2,0)</f>
        <v>Extremo</v>
      </c>
      <c r="O25" s="231">
        <v>1</v>
      </c>
      <c r="P25" s="164" t="s">
        <v>262</v>
      </c>
      <c r="Q25" s="231" t="str">
        <f t="shared" si="0"/>
        <v>Probabilidad</v>
      </c>
      <c r="R25" s="231" t="s">
        <v>226</v>
      </c>
      <c r="S25" s="231" t="s">
        <v>227</v>
      </c>
      <c r="T25" s="233">
        <f>VLOOKUP(R25&amp;S25,Hoja1!$Q$4:$R$9,2,0)</f>
        <v>0.45</v>
      </c>
      <c r="U25" s="231" t="s">
        <v>228</v>
      </c>
      <c r="V25" s="231" t="s">
        <v>229</v>
      </c>
      <c r="W25" s="231" t="s">
        <v>230</v>
      </c>
      <c r="X25" s="233">
        <f>IF(Q25="Probabilidad",($J$25*T25),IF(Q25="Impacto"," "))</f>
        <v>0.18000000000000002</v>
      </c>
      <c r="Y25" s="233" t="str">
        <f>IF(Z25&lt;=20%,'Tabla probabilidad'!$B$5,IF(Z25&lt;=40%,'Tabla probabilidad'!$B$6,IF(Z25&lt;=60%,'Tabla probabilidad'!$B$7,IF(Z25&lt;=80%,'Tabla probabilidad'!$B$8,IF(Z25&lt;=100%,'Tabla probabilidad'!$B$9)))))</f>
        <v>Baja</v>
      </c>
      <c r="Z25" s="233">
        <f>IF(R25="Preventivo",(J25-(J25*T25)),IF(R25="Detectivo",(J25-(J25*T25)),IF(R25="Correctivo",(J25))))</f>
        <v>0.22</v>
      </c>
      <c r="AA25" s="312" t="str">
        <f>IF(AB25&lt;=20%,'Tabla probabilidad'!$B$5,IF(AB25&lt;=40%,'Tabla probabilidad'!$B$6,IF(AB25&lt;=60%,'Tabla probabilidad'!$B$7,IF(AB25&lt;=80%,'Tabla probabilidad'!$B$8,IF(AB25&lt;=100%,'Tabla probabilidad'!$B$9)))))</f>
        <v>Baja</v>
      </c>
      <c r="AB25" s="312">
        <f>AVERAGE(Z25:Z29)</f>
        <v>0.23600000000000004</v>
      </c>
      <c r="AC25" s="233" t="str">
        <f t="shared" si="1"/>
        <v>Catastrófico</v>
      </c>
      <c r="AD25" s="233">
        <f>IF(Q25="Probabilidad",(($M$25-0)),IF(Q25="Impacto",($M$25-($M$25*T25))))</f>
        <v>1</v>
      </c>
      <c r="AE25" s="312" t="str">
        <f>IF(AF25&lt;=20%,"Leve",IF(AF25&lt;=40%,"Menor",IF(AF25&lt;=60%,"Moderado",IF(AF25&lt;=80%,"Mayor",IF(AF25&lt;=100%,"Catastrófico")))))</f>
        <v>Catastrófico</v>
      </c>
      <c r="AF25" s="312">
        <f>AVERAGE(AD25:AD29)</f>
        <v>1</v>
      </c>
      <c r="AG25" s="315" t="str">
        <f>VLOOKUP(AA25&amp;AE25,Hoja1!$B$4:$C$28,2,0)</f>
        <v>Extremo</v>
      </c>
      <c r="AH25" s="315" t="s">
        <v>231</v>
      </c>
      <c r="AI25" s="315" t="s">
        <v>263</v>
      </c>
      <c r="AJ25" s="315" t="s">
        <v>233</v>
      </c>
      <c r="AK25" s="321">
        <v>44561</v>
      </c>
      <c r="AL25" s="321">
        <v>44561</v>
      </c>
      <c r="AM25" s="322" t="s">
        <v>253</v>
      </c>
      <c r="AN25" s="311" t="s">
        <v>235</v>
      </c>
    </row>
    <row r="26" spans="1:40" ht="42.75" customHeight="1">
      <c r="A26" s="311"/>
      <c r="B26" s="316"/>
      <c r="C26" s="311"/>
      <c r="D26" s="326"/>
      <c r="E26" s="311"/>
      <c r="F26" s="311"/>
      <c r="G26" s="311"/>
      <c r="H26" s="311"/>
      <c r="I26" s="328"/>
      <c r="J26" s="329"/>
      <c r="K26" s="311"/>
      <c r="L26" s="330"/>
      <c r="M26" s="330"/>
      <c r="N26" s="311"/>
      <c r="O26" s="231">
        <v>2</v>
      </c>
      <c r="P26" s="164" t="s">
        <v>264</v>
      </c>
      <c r="Q26" s="231" t="str">
        <f t="shared" si="0"/>
        <v>Probabilidad</v>
      </c>
      <c r="R26" s="231" t="s">
        <v>226</v>
      </c>
      <c r="S26" s="231" t="s">
        <v>227</v>
      </c>
      <c r="T26" s="233">
        <f>VLOOKUP(R26&amp;S26,Hoja1!$Q$4:$R$9,2,0)</f>
        <v>0.45</v>
      </c>
      <c r="U26" s="231" t="s">
        <v>228</v>
      </c>
      <c r="V26" s="231" t="s">
        <v>229</v>
      </c>
      <c r="W26" s="231" t="s">
        <v>230</v>
      </c>
      <c r="X26" s="233">
        <f t="shared" ref="X26:X29" si="7">IF(Q26="Probabilidad",($J$25*T26),IF(Q26="Impacto"," "))</f>
        <v>0.18000000000000002</v>
      </c>
      <c r="Y26" s="233" t="str">
        <f>IF(Z26&lt;=20%,'Tabla probabilidad'!$B$5,IF(Z26&lt;=40%,'Tabla probabilidad'!$B$6,IF(Z26&lt;=60%,'Tabla probabilidad'!$B$7,IF(Z26&lt;=80%,'Tabla probabilidad'!$B$8,IF(Z26&lt;=100%,'Tabla probabilidad'!$B$9)))))</f>
        <v>Baja</v>
      </c>
      <c r="Z26" s="233">
        <f>IF(R26="Preventivo",(J25-(J25*T26)),IF(R26="Detectivo",(J25-(J25*T26)),IF(R26="Correctivo",(J25))))</f>
        <v>0.22</v>
      </c>
      <c r="AA26" s="313"/>
      <c r="AB26" s="313"/>
      <c r="AC26" s="233" t="str">
        <f t="shared" si="1"/>
        <v>Catastrófico</v>
      </c>
      <c r="AD26" s="233">
        <f t="shared" ref="AD26:AD29" si="8">IF(Q26="Probabilidad",(($M$25-0)),IF(Q26="Impacto",($M$25-($M$25*T26))))</f>
        <v>1</v>
      </c>
      <c r="AE26" s="313"/>
      <c r="AF26" s="313"/>
      <c r="AG26" s="316"/>
      <c r="AH26" s="316"/>
      <c r="AI26" s="316"/>
      <c r="AJ26" s="316"/>
      <c r="AK26" s="316"/>
      <c r="AL26" s="316"/>
      <c r="AM26" s="323"/>
      <c r="AN26" s="311"/>
    </row>
    <row r="27" spans="1:40" ht="75.75" customHeight="1">
      <c r="A27" s="311"/>
      <c r="B27" s="316"/>
      <c r="C27" s="311"/>
      <c r="D27" s="326"/>
      <c r="E27" s="311"/>
      <c r="F27" s="311"/>
      <c r="G27" s="311"/>
      <c r="H27" s="311"/>
      <c r="I27" s="328"/>
      <c r="J27" s="329"/>
      <c r="K27" s="311"/>
      <c r="L27" s="330"/>
      <c r="M27" s="330"/>
      <c r="N27" s="311"/>
      <c r="O27" s="231">
        <v>3</v>
      </c>
      <c r="P27" s="164" t="s">
        <v>265</v>
      </c>
      <c r="Q27" s="231" t="str">
        <f t="shared" si="0"/>
        <v>Probabilidad</v>
      </c>
      <c r="R27" s="231" t="s">
        <v>226</v>
      </c>
      <c r="S27" s="231" t="s">
        <v>227</v>
      </c>
      <c r="T27" s="233">
        <f>VLOOKUP(R27&amp;S27,Hoja1!$Q$4:$R$9,2,0)</f>
        <v>0.45</v>
      </c>
      <c r="U27" s="231" t="s">
        <v>228</v>
      </c>
      <c r="V27" s="231" t="s">
        <v>229</v>
      </c>
      <c r="W27" s="231" t="s">
        <v>230</v>
      </c>
      <c r="X27" s="233">
        <f t="shared" si="7"/>
        <v>0.18000000000000002</v>
      </c>
      <c r="Y27" s="233" t="str">
        <f>IF(Z27&lt;=20%,'Tabla probabilidad'!$B$5,IF(Z27&lt;=40%,'Tabla probabilidad'!$B$6,IF(Z27&lt;=60%,'Tabla probabilidad'!$B$7,IF(Z27&lt;=80%,'Tabla probabilidad'!$B$8,IF(Z27&lt;=100%,'Tabla probabilidad'!$B$9)))))</f>
        <v>Baja</v>
      </c>
      <c r="Z27" s="233">
        <f>IF(R27="Preventivo",(J25-(J25*T27)),IF(R27="Detectivo",(J25-(J25*T27)),IF(R27="Correctivo",(J25))))</f>
        <v>0.22</v>
      </c>
      <c r="AA27" s="313"/>
      <c r="AB27" s="313"/>
      <c r="AC27" s="233" t="str">
        <f t="shared" si="1"/>
        <v>Catastrófico</v>
      </c>
      <c r="AD27" s="233">
        <f t="shared" si="8"/>
        <v>1</v>
      </c>
      <c r="AE27" s="313"/>
      <c r="AF27" s="313"/>
      <c r="AG27" s="316"/>
      <c r="AH27" s="316"/>
      <c r="AI27" s="316"/>
      <c r="AJ27" s="316"/>
      <c r="AK27" s="316"/>
      <c r="AL27" s="316"/>
      <c r="AM27" s="323"/>
      <c r="AN27" s="311"/>
    </row>
    <row r="28" spans="1:40" ht="72" customHeight="1" thickBot="1">
      <c r="A28" s="311"/>
      <c r="B28" s="316"/>
      <c r="C28" s="311"/>
      <c r="D28" s="326"/>
      <c r="E28" s="311"/>
      <c r="F28" s="311"/>
      <c r="G28" s="311"/>
      <c r="H28" s="311"/>
      <c r="I28" s="328"/>
      <c r="J28" s="329"/>
      <c r="K28" s="311"/>
      <c r="L28" s="330"/>
      <c r="M28" s="330"/>
      <c r="N28" s="311"/>
      <c r="O28" s="231">
        <v>4</v>
      </c>
      <c r="P28" s="165"/>
      <c r="Q28" s="231" t="str">
        <f t="shared" si="0"/>
        <v>Probabilidad</v>
      </c>
      <c r="R28" s="231" t="s">
        <v>266</v>
      </c>
      <c r="S28" s="231" t="s">
        <v>227</v>
      </c>
      <c r="T28" s="233">
        <f>VLOOKUP(R28&amp;S28,Hoja1!$Q$4:$R$9,2,0)</f>
        <v>0.35</v>
      </c>
      <c r="U28" s="231" t="s">
        <v>228</v>
      </c>
      <c r="V28" s="231" t="s">
        <v>229</v>
      </c>
      <c r="W28" s="231" t="s">
        <v>230</v>
      </c>
      <c r="X28" s="233">
        <f t="shared" si="7"/>
        <v>0.13999999999999999</v>
      </c>
      <c r="Y28" s="233" t="str">
        <f>IF(Z28&lt;=20%,'Tabla probabilidad'!$B$5,IF(Z28&lt;=40%,'Tabla probabilidad'!$B$6,IF(Z28&lt;=60%,'Tabla probabilidad'!$B$7,IF(Z28&lt;=80%,'Tabla probabilidad'!$B$8,IF(Z28&lt;=100%,'Tabla probabilidad'!$B$9)))))</f>
        <v>Baja</v>
      </c>
      <c r="Z28" s="233">
        <f>IF(R28="Preventivo",(J25-(J25*T28)),IF(R28="Detectivo",(J25-(J25*T28)),IF(R28="Correctivo",(J25))))</f>
        <v>0.26</v>
      </c>
      <c r="AA28" s="313"/>
      <c r="AB28" s="313"/>
      <c r="AC28" s="233" t="str">
        <f t="shared" si="1"/>
        <v>Catastrófico</v>
      </c>
      <c r="AD28" s="233">
        <f t="shared" si="8"/>
        <v>1</v>
      </c>
      <c r="AE28" s="313"/>
      <c r="AF28" s="313"/>
      <c r="AG28" s="316"/>
      <c r="AH28" s="316"/>
      <c r="AI28" s="316"/>
      <c r="AJ28" s="316"/>
      <c r="AK28" s="316"/>
      <c r="AL28" s="316"/>
      <c r="AM28" s="323"/>
      <c r="AN28" s="311"/>
    </row>
    <row r="29" spans="1:40" ht="74.25" customHeight="1" thickBot="1">
      <c r="A29" s="311"/>
      <c r="B29" s="320"/>
      <c r="C29" s="311"/>
      <c r="D29" s="327"/>
      <c r="E29" s="311"/>
      <c r="F29" s="311"/>
      <c r="G29" s="311"/>
      <c r="H29" s="311"/>
      <c r="I29" s="328"/>
      <c r="J29" s="329"/>
      <c r="K29" s="311"/>
      <c r="L29" s="330"/>
      <c r="M29" s="330"/>
      <c r="N29" s="311"/>
      <c r="O29" s="231">
        <v>5</v>
      </c>
      <c r="P29" s="161"/>
      <c r="Q29" s="231" t="str">
        <f t="shared" si="0"/>
        <v>Probabilidad</v>
      </c>
      <c r="R29" s="231" t="s">
        <v>266</v>
      </c>
      <c r="S29" s="231" t="s">
        <v>227</v>
      </c>
      <c r="T29" s="233">
        <f>VLOOKUP(R29&amp;S29,Hoja1!$Q$4:$R$9,2,0)</f>
        <v>0.35</v>
      </c>
      <c r="U29" s="231" t="s">
        <v>228</v>
      </c>
      <c r="V29" s="231" t="s">
        <v>229</v>
      </c>
      <c r="W29" s="231" t="s">
        <v>230</v>
      </c>
      <c r="X29" s="233">
        <f t="shared" si="7"/>
        <v>0.13999999999999999</v>
      </c>
      <c r="Y29" s="233" t="str">
        <f>IF(Z29&lt;=20%,'Tabla probabilidad'!$B$5,IF(Z29&lt;=40%,'Tabla probabilidad'!$B$6,IF(Z29&lt;=60%,'Tabla probabilidad'!$B$7,IF(Z29&lt;=80%,'Tabla probabilidad'!$B$8,IF(Z29&lt;=100%,'Tabla probabilidad'!$B$9)))))</f>
        <v>Baja</v>
      </c>
      <c r="Z29" s="233">
        <f>IF(R29="Preventivo",(J25-(J25*T29)),IF(R29="Detectivo",(J25-(J25*T29)),IF(R29="Correctivo",(J25))))</f>
        <v>0.26</v>
      </c>
      <c r="AA29" s="314"/>
      <c r="AB29" s="314"/>
      <c r="AC29" s="233" t="str">
        <f t="shared" si="1"/>
        <v>Catastrófico</v>
      </c>
      <c r="AD29" s="233">
        <f t="shared" si="8"/>
        <v>1</v>
      </c>
      <c r="AE29" s="314"/>
      <c r="AF29" s="314"/>
      <c r="AG29" s="320"/>
      <c r="AH29" s="320"/>
      <c r="AI29" s="320"/>
      <c r="AJ29" s="320"/>
      <c r="AK29" s="320"/>
      <c r="AL29" s="320"/>
      <c r="AM29" s="324"/>
      <c r="AN29" s="311"/>
    </row>
    <row r="30" spans="1:40" ht="48" customHeight="1">
      <c r="A30" s="311">
        <v>4</v>
      </c>
      <c r="B30" s="315" t="s">
        <v>267</v>
      </c>
      <c r="C30" s="311" t="s">
        <v>268</v>
      </c>
      <c r="D30" s="372" t="s">
        <v>269</v>
      </c>
      <c r="E30" s="311" t="s">
        <v>270</v>
      </c>
      <c r="F30" s="311" t="s">
        <v>271</v>
      </c>
      <c r="G30" s="311" t="s">
        <v>272</v>
      </c>
      <c r="H30" s="311">
        <v>10000</v>
      </c>
      <c r="I30" s="328" t="str">
        <f>IF(H30&lt;=2,'Tabla probabilidad'!$B$5,IF(H30&lt;=24,'Tabla probabilidad'!$B$6,IF(H30&lt;=500,'Tabla probabilidad'!$B$7,IF(H30&lt;=5000,'Tabla probabilidad'!$B$8,IF(H30&gt;5000,'Tabla probabilidad'!$B$9)))))</f>
        <v>Muy Alta</v>
      </c>
      <c r="J30" s="329">
        <f>IF(H30&lt;=2,'Tabla probabilidad'!$D$5,IF(H30&lt;=24,'Tabla probabilidad'!$D$6,IF(H30&lt;=500,'Tabla probabilidad'!$D$7,IF(H30&lt;=5000,'Tabla probabilidad'!$D$8,IF(H30&gt;5000,'Tabla probabilidad'!$D$9)))))</f>
        <v>1</v>
      </c>
      <c r="K30" s="311" t="s">
        <v>273</v>
      </c>
      <c r="L30" s="31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1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11" t="str">
        <f>VLOOKUP((I30&amp;L30),Hoja1!$B$4:$C$28,2,0)</f>
        <v xml:space="preserve">Alto </v>
      </c>
      <c r="O30" s="231">
        <v>1</v>
      </c>
      <c r="P30" s="164" t="s">
        <v>274</v>
      </c>
      <c r="Q30" s="231" t="str">
        <f t="shared" si="0"/>
        <v>Probabilidad</v>
      </c>
      <c r="R30" s="231" t="s">
        <v>226</v>
      </c>
      <c r="S30" s="231" t="s">
        <v>227</v>
      </c>
      <c r="T30" s="233">
        <f>VLOOKUP(R30&amp;S30,Hoja1!$Q$4:$R$9,2,0)</f>
        <v>0.45</v>
      </c>
      <c r="U30" s="231" t="s">
        <v>228</v>
      </c>
      <c r="V30" s="231" t="s">
        <v>229</v>
      </c>
      <c r="W30" s="231" t="s">
        <v>230</v>
      </c>
      <c r="X30" s="233">
        <f>IF(Q30="Probabilidad",($J$30*T30),IF(Q30="Impacto"," "))</f>
        <v>0.45</v>
      </c>
      <c r="Y30" s="233" t="str">
        <f>IF(Z30&lt;=20%,'Tabla probabilidad'!$B$5,IF(Z30&lt;=40%,'Tabla probabilidad'!$B$6,IF(Z30&lt;=60%,'Tabla probabilidad'!$B$7,IF(Z30&lt;=80%,'Tabla probabilidad'!$B$8,IF(Z30&lt;=100%,'Tabla probabilidad'!$B$9)))))</f>
        <v>Media</v>
      </c>
      <c r="Z30" s="233">
        <f>IF(R30="Preventivo",(J30-(J30*T30)),IF(R30="Detectivo",(J30-(J30*T30)),IF(R30="Correctivo",(J30))))</f>
        <v>0.55000000000000004</v>
      </c>
      <c r="AA30" s="312" t="str">
        <f>IF(AB30&lt;=20%,'Tabla probabilidad'!$B$5,IF(AB30&lt;=40%,'Tabla probabilidad'!$B$6,IF(AB30&lt;=60%,'Tabla probabilidad'!$B$7,IF(AB30&lt;=80%,'Tabla probabilidad'!$B$8,IF(AB30&lt;=100%,'Tabla probabilidad'!$B$9)))))</f>
        <v>Media</v>
      </c>
      <c r="AB30" s="312">
        <f>AVERAGE(Z30:Z34)</f>
        <v>0.55000000000000004</v>
      </c>
      <c r="AC30" s="233" t="str">
        <f t="shared" si="1"/>
        <v>Moderado</v>
      </c>
      <c r="AD30" s="233">
        <f>IF(Q30="Probabilidad",(($M$30-0)),IF(Q30="Impacto",($M$30-($M$30*T30))))</f>
        <v>0.6</v>
      </c>
      <c r="AE30" s="312" t="str">
        <f>IF(AF30&lt;=20%,"Leve",IF(AF30&lt;=40%,"Menor",IF(AF30&lt;=60%,"Moderado",IF(AF30&lt;=80%,"Mayor",IF(AF30&lt;=100%,"Catastrófico")))))</f>
        <v>Moderado</v>
      </c>
      <c r="AF30" s="312">
        <f>AVERAGE(AD30:AD34)</f>
        <v>0.6</v>
      </c>
      <c r="AG30" s="315" t="str">
        <f>VLOOKUP(AA30&amp;AE30,Hoja1!$B$4:$C$28,2,0)</f>
        <v>Moderado</v>
      </c>
      <c r="AH30" s="315" t="s">
        <v>251</v>
      </c>
      <c r="AI30" s="315" t="s">
        <v>275</v>
      </c>
      <c r="AJ30" s="315" t="s">
        <v>233</v>
      </c>
      <c r="AK30" s="321">
        <v>44561</v>
      </c>
      <c r="AL30" s="321">
        <v>44561</v>
      </c>
      <c r="AM30" s="322" t="s">
        <v>253</v>
      </c>
      <c r="AN30" s="311" t="s">
        <v>235</v>
      </c>
    </row>
    <row r="31" spans="1:40" ht="55.5" customHeight="1">
      <c r="A31" s="311"/>
      <c r="B31" s="316"/>
      <c r="C31" s="311"/>
      <c r="D31" s="326"/>
      <c r="E31" s="311"/>
      <c r="F31" s="311"/>
      <c r="G31" s="311"/>
      <c r="H31" s="311"/>
      <c r="I31" s="328"/>
      <c r="J31" s="329"/>
      <c r="K31" s="311"/>
      <c r="L31" s="330"/>
      <c r="M31" s="330"/>
      <c r="N31" s="311"/>
      <c r="O31" s="231">
        <v>2</v>
      </c>
      <c r="P31" s="164" t="s">
        <v>276</v>
      </c>
      <c r="Q31" s="231" t="str">
        <f t="shared" si="0"/>
        <v>Probabilidad</v>
      </c>
      <c r="R31" s="231" t="s">
        <v>226</v>
      </c>
      <c r="S31" s="231" t="s">
        <v>227</v>
      </c>
      <c r="T31" s="233">
        <f>VLOOKUP(R31&amp;S31,Hoja1!$Q$4:$R$9,2,0)</f>
        <v>0.45</v>
      </c>
      <c r="U31" s="231" t="s">
        <v>228</v>
      </c>
      <c r="V31" s="231" t="s">
        <v>229</v>
      </c>
      <c r="W31" s="231" t="s">
        <v>230</v>
      </c>
      <c r="X31" s="233">
        <f t="shared" ref="X31:X34" si="9">IF(Q31="Probabilidad",($J$30*T31),IF(Q31="Impacto"," "))</f>
        <v>0.45</v>
      </c>
      <c r="Y31" s="233" t="str">
        <f>IF(Z31&lt;=20%,'Tabla probabilidad'!$B$5,IF(Z31&lt;=40%,'Tabla probabilidad'!$B$6,IF(Z31&lt;=60%,'Tabla probabilidad'!$B$7,IF(Z31&lt;=80%,'Tabla probabilidad'!$B$8,IF(Z31&lt;=100%,'Tabla probabilidad'!$B$9)))))</f>
        <v>Media</v>
      </c>
      <c r="Z31" s="233">
        <f>IF(R31="Preventivo",(J30-(J30*T31)),IF(R31="Detectivo",(J30-(J30*T31)),IF(R31="Correctivo",(J30))))</f>
        <v>0.55000000000000004</v>
      </c>
      <c r="AA31" s="313"/>
      <c r="AB31" s="313"/>
      <c r="AC31" s="233" t="str">
        <f t="shared" si="1"/>
        <v>Moderado</v>
      </c>
      <c r="AD31" s="233">
        <f t="shared" ref="AD31:AD34" si="10">IF(Q31="Probabilidad",(($M$30-0)),IF(Q31="Impacto",($M$30-($M$30*T31))))</f>
        <v>0.6</v>
      </c>
      <c r="AE31" s="313"/>
      <c r="AF31" s="313"/>
      <c r="AG31" s="316"/>
      <c r="AH31" s="316"/>
      <c r="AI31" s="316"/>
      <c r="AJ31" s="316"/>
      <c r="AK31" s="316"/>
      <c r="AL31" s="316"/>
      <c r="AM31" s="323"/>
      <c r="AN31" s="311"/>
    </row>
    <row r="32" spans="1:40" ht="42" customHeight="1">
      <c r="A32" s="311"/>
      <c r="B32" s="316"/>
      <c r="C32" s="311"/>
      <c r="D32" s="326"/>
      <c r="E32" s="311"/>
      <c r="F32" s="311"/>
      <c r="G32" s="311"/>
      <c r="H32" s="311"/>
      <c r="I32" s="328"/>
      <c r="J32" s="329"/>
      <c r="K32" s="311"/>
      <c r="L32" s="330"/>
      <c r="M32" s="330"/>
      <c r="N32" s="311"/>
      <c r="O32" s="231">
        <v>3</v>
      </c>
      <c r="P32" s="164" t="s">
        <v>277</v>
      </c>
      <c r="Q32" s="231" t="str">
        <f t="shared" si="0"/>
        <v>Probabilidad</v>
      </c>
      <c r="R32" s="231" t="s">
        <v>226</v>
      </c>
      <c r="S32" s="231" t="s">
        <v>227</v>
      </c>
      <c r="T32" s="233">
        <f>VLOOKUP(R32&amp;S32,Hoja1!$Q$4:$R$9,2,0)</f>
        <v>0.45</v>
      </c>
      <c r="U32" s="231" t="s">
        <v>228</v>
      </c>
      <c r="V32" s="231" t="s">
        <v>229</v>
      </c>
      <c r="W32" s="231" t="s">
        <v>230</v>
      </c>
      <c r="X32" s="233">
        <f t="shared" si="9"/>
        <v>0.45</v>
      </c>
      <c r="Y32" s="233" t="str">
        <f>IF(Z32&lt;=20%,'Tabla probabilidad'!$B$5,IF(Z32&lt;=40%,'Tabla probabilidad'!$B$6,IF(Z32&lt;=60%,'Tabla probabilidad'!$B$7,IF(Z32&lt;=80%,'Tabla probabilidad'!$B$8,IF(Z32&lt;=100%,'Tabla probabilidad'!$B$9)))))</f>
        <v>Media</v>
      </c>
      <c r="Z32" s="233">
        <f>IF(R32="Preventivo",(J30-(J30*T32)),IF(R32="Detectivo",(J30-(J30*T32)),IF(R32="Correctivo",(J30))))</f>
        <v>0.55000000000000004</v>
      </c>
      <c r="AA32" s="313"/>
      <c r="AB32" s="313"/>
      <c r="AC32" s="233" t="str">
        <f t="shared" si="1"/>
        <v>Moderado</v>
      </c>
      <c r="AD32" s="233">
        <f t="shared" si="10"/>
        <v>0.6</v>
      </c>
      <c r="AE32" s="313"/>
      <c r="AF32" s="313"/>
      <c r="AG32" s="316"/>
      <c r="AH32" s="316"/>
      <c r="AI32" s="316"/>
      <c r="AJ32" s="316"/>
      <c r="AK32" s="316"/>
      <c r="AL32" s="316"/>
      <c r="AM32" s="323"/>
      <c r="AN32" s="311"/>
    </row>
    <row r="33" spans="1:40" ht="96.75" customHeight="1" thickBot="1">
      <c r="A33" s="311"/>
      <c r="B33" s="316"/>
      <c r="C33" s="311"/>
      <c r="D33" s="326"/>
      <c r="E33" s="311"/>
      <c r="F33" s="311"/>
      <c r="G33" s="311"/>
      <c r="H33" s="311"/>
      <c r="I33" s="328"/>
      <c r="J33" s="329"/>
      <c r="K33" s="311"/>
      <c r="L33" s="330"/>
      <c r="M33" s="330"/>
      <c r="N33" s="311"/>
      <c r="O33" s="231">
        <v>4</v>
      </c>
      <c r="P33" s="165" t="s">
        <v>278</v>
      </c>
      <c r="Q33" s="231" t="str">
        <f t="shared" si="0"/>
        <v>Probabilidad</v>
      </c>
      <c r="R33" s="231" t="s">
        <v>226</v>
      </c>
      <c r="S33" s="231" t="s">
        <v>227</v>
      </c>
      <c r="T33" s="233">
        <f>VLOOKUP(R33&amp;S33,Hoja1!$Q$4:$R$9,2,0)</f>
        <v>0.45</v>
      </c>
      <c r="U33" s="231" t="s">
        <v>228</v>
      </c>
      <c r="V33" s="231" t="s">
        <v>229</v>
      </c>
      <c r="W33" s="231" t="s">
        <v>230</v>
      </c>
      <c r="X33" s="233">
        <f t="shared" si="9"/>
        <v>0.45</v>
      </c>
      <c r="Y33" s="233" t="str">
        <f>IF(Z33&lt;=20%,'Tabla probabilidad'!$B$5,IF(Z33&lt;=40%,'Tabla probabilidad'!$B$6,IF(Z33&lt;=60%,'Tabla probabilidad'!$B$7,IF(Z33&lt;=80%,'Tabla probabilidad'!$B$8,IF(Z33&lt;=100%,'Tabla probabilidad'!$B$9)))))</f>
        <v>Media</v>
      </c>
      <c r="Z33" s="233">
        <f>IF(R33="Preventivo",(J30-(J30*T33)),IF(R33="Detectivo",(J30-(J30*T33)),IF(R33="Correctivo",(J30))))</f>
        <v>0.55000000000000004</v>
      </c>
      <c r="AA33" s="313"/>
      <c r="AB33" s="313"/>
      <c r="AC33" s="233" t="str">
        <f t="shared" si="1"/>
        <v>Moderado</v>
      </c>
      <c r="AD33" s="233">
        <f t="shared" si="10"/>
        <v>0.6</v>
      </c>
      <c r="AE33" s="313"/>
      <c r="AF33" s="313"/>
      <c r="AG33" s="316"/>
      <c r="AH33" s="316"/>
      <c r="AI33" s="316"/>
      <c r="AJ33" s="316"/>
      <c r="AK33" s="316"/>
      <c r="AL33" s="316"/>
      <c r="AM33" s="323"/>
      <c r="AN33" s="311"/>
    </row>
    <row r="34" spans="1:40" ht="104.25" customHeight="1">
      <c r="A34" s="315"/>
      <c r="B34" s="320"/>
      <c r="C34" s="311"/>
      <c r="D34" s="326"/>
      <c r="E34" s="315"/>
      <c r="F34" s="315"/>
      <c r="G34" s="311"/>
      <c r="H34" s="315"/>
      <c r="I34" s="373"/>
      <c r="J34" s="312"/>
      <c r="K34" s="311"/>
      <c r="L34" s="330"/>
      <c r="M34" s="330"/>
      <c r="N34" s="315"/>
      <c r="O34" s="229">
        <v>5</v>
      </c>
      <c r="P34" s="166" t="s">
        <v>279</v>
      </c>
      <c r="Q34" s="229" t="str">
        <f t="shared" si="0"/>
        <v>Probabilidad</v>
      </c>
      <c r="R34" s="229" t="s">
        <v>226</v>
      </c>
      <c r="S34" s="229" t="s">
        <v>227</v>
      </c>
      <c r="T34" s="230">
        <f>VLOOKUP(R34&amp;S34,Hoja1!$Q$4:$R$9,2,0)</f>
        <v>0.45</v>
      </c>
      <c r="U34" s="229" t="s">
        <v>228</v>
      </c>
      <c r="V34" s="229" t="s">
        <v>229</v>
      </c>
      <c r="W34" s="229" t="s">
        <v>230</v>
      </c>
      <c r="X34" s="230">
        <f t="shared" si="9"/>
        <v>0.45</v>
      </c>
      <c r="Y34" s="230" t="str">
        <f>IF(Z34&lt;=20%,'Tabla probabilidad'!$B$5,IF(Z34&lt;=40%,'Tabla probabilidad'!$B$6,IF(Z34&lt;=60%,'Tabla probabilidad'!$B$7,IF(Z34&lt;=80%,'Tabla probabilidad'!$B$8,IF(Z34&lt;=100%,'Tabla probabilidad'!$B$9)))))</f>
        <v>Media</v>
      </c>
      <c r="Z34" s="230">
        <f>IF(R34="Preventivo",(J30-(J30*T34)),IF(R34="Detectivo",(J30-(J30*T34)),IF(R34="Correctivo",(J30))))</f>
        <v>0.55000000000000004</v>
      </c>
      <c r="AA34" s="314"/>
      <c r="AB34" s="313"/>
      <c r="AC34" s="230" t="str">
        <f t="shared" si="1"/>
        <v>Moderado</v>
      </c>
      <c r="AD34" s="230">
        <f t="shared" si="10"/>
        <v>0.6</v>
      </c>
      <c r="AE34" s="313"/>
      <c r="AF34" s="313"/>
      <c r="AG34" s="316"/>
      <c r="AH34" s="316"/>
      <c r="AI34" s="316"/>
      <c r="AJ34" s="320"/>
      <c r="AK34" s="320"/>
      <c r="AL34" s="320"/>
      <c r="AM34" s="324"/>
      <c r="AN34" s="315"/>
    </row>
    <row r="35" spans="1:40" ht="90" customHeight="1">
      <c r="A35" s="311">
        <v>5</v>
      </c>
      <c r="B35" s="315" t="s">
        <v>280</v>
      </c>
      <c r="C35" s="311" t="s">
        <v>281</v>
      </c>
      <c r="D35" s="368" t="s">
        <v>282</v>
      </c>
      <c r="E35" s="311" t="s">
        <v>283</v>
      </c>
      <c r="F35" s="311" t="s">
        <v>284</v>
      </c>
      <c r="G35" s="311" t="s">
        <v>285</v>
      </c>
      <c r="H35" s="311">
        <v>120</v>
      </c>
      <c r="I35" s="328" t="str">
        <f>IF(H35&lt;=2,'Tabla probabilidad'!$B$5,IF(H35&lt;=24,'Tabla probabilidad'!$B$6,IF(H35&lt;=500,'Tabla probabilidad'!$B$7,IF(H35&lt;=5000,'Tabla probabilidad'!$B$8,IF(H35&gt;5000,'Tabla probabilidad'!$B$9)))))</f>
        <v>Media</v>
      </c>
      <c r="J35" s="329">
        <f>IF(H35&lt;=2,'Tabla probabilidad'!$D$5,IF(H35&lt;=24,'Tabla probabilidad'!$D$6,IF(H35&lt;=500,'Tabla probabilidad'!$D$7,IF(H35&lt;=5000,'Tabla probabilidad'!$D$8,IF(H35&gt;5000,'Tabla probabilidad'!$D$9)))))</f>
        <v>0.6</v>
      </c>
      <c r="K35" s="311" t="s">
        <v>224</v>
      </c>
      <c r="L35" s="31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1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11" t="str">
        <f>VLOOKUP((I35&amp;L35),Hoja1!$B$4:$C$28,2,0)</f>
        <v>Moderado</v>
      </c>
      <c r="O35" s="231">
        <v>1</v>
      </c>
      <c r="P35" s="156" t="s">
        <v>286</v>
      </c>
      <c r="Q35" s="231" t="str">
        <f t="shared" ref="Q35" si="11">IF(R35="Preventivo","Probabilidad",IF(R35="Detectivo","Probabilidad", IF(R35="Correctivo","Impacto")))</f>
        <v>Probabilidad</v>
      </c>
      <c r="R35" s="231" t="s">
        <v>226</v>
      </c>
      <c r="S35" s="231" t="s">
        <v>227</v>
      </c>
      <c r="T35" s="233">
        <f>VLOOKUP(R35&amp;S35,Hoja1!$Q$4:$R$9,2,0)</f>
        <v>0.45</v>
      </c>
      <c r="U35" s="231" t="s">
        <v>228</v>
      </c>
      <c r="V35" s="231" t="s">
        <v>229</v>
      </c>
      <c r="W35" s="231" t="s">
        <v>230</v>
      </c>
      <c r="X35" s="233">
        <f>IF(Q35="Probabilidad",($J$35*T35),IF(Q35="Impacto"," "))</f>
        <v>0.27</v>
      </c>
      <c r="Y35" s="233" t="str">
        <f>IF(Z35&lt;=20%,'Tabla probabilidad'!$B$5,IF(Z35&lt;=40%,'Tabla probabilidad'!$B$6,IF(Z35&lt;=60%,'Tabla probabilidad'!$B$7,IF(Z35&lt;=80%,'Tabla probabilidad'!$B$8,IF(Z35&lt;=100%,'Tabla probabilidad'!$B$9)))))</f>
        <v>Baja</v>
      </c>
      <c r="Z35" s="233">
        <f>IF(R35="Preventivo",(J35-(J35*T35)),IF(R35="Detectivo",(J35-(J35*T35)),IF(R35="Correctivo",(J35))))</f>
        <v>0.32999999999999996</v>
      </c>
      <c r="AA35" s="312" t="str">
        <f>IF(AB35&lt;=20%,'Tabla probabilidad'!$B$5,IF(AB35&lt;=40%,'Tabla probabilidad'!$B$6,IF(AB35&lt;=60%,'Tabla probabilidad'!$B$7,IF(AB35&lt;=80%,'Tabla probabilidad'!$B$8,IF(AB35&lt;=100%,'Tabla probabilidad'!$B$9)))))</f>
        <v>Baja</v>
      </c>
      <c r="AB35" s="312">
        <f>AVERAGE(Z35:Z39)</f>
        <v>0.32999999999999996</v>
      </c>
      <c r="AC35" s="233" t="str">
        <f t="shared" ref="AC35:AC39" si="12">IF(AD35&lt;=20%,"Leve",IF(AD35&lt;=40%,"Menor",IF(AD35&lt;=60%,"Moderado",IF(AD35&lt;=80%,"Mayor",IF(AD35&lt;=100%,"Catastrófico")))))</f>
        <v>Moderado</v>
      </c>
      <c r="AD35" s="233">
        <f>IF(Q35="Probabilidad",(($M$35-0)),IF(Q35="Impacto",($M$35-($M$35*T35))))</f>
        <v>0.6</v>
      </c>
      <c r="AE35" s="312" t="str">
        <f>IF(AF35&lt;=20%,"Leve",IF(AF35&lt;=40%,"Menor",IF(AF35&lt;=60%,"Moderado",IF(AF35&lt;=80%,"Mayor",IF(AF35&lt;=100%,"Catastrófico")))))</f>
        <v>Moderado</v>
      </c>
      <c r="AF35" s="312">
        <f>AVERAGE(AD35:AD39)</f>
        <v>0.6</v>
      </c>
      <c r="AG35" s="315" t="str">
        <f>VLOOKUP(AA35&amp;AE35,Hoja1!$B$4:$C$28,2,0)</f>
        <v>Moderado</v>
      </c>
      <c r="AH35" s="315" t="s">
        <v>251</v>
      </c>
      <c r="AI35" s="317" t="s">
        <v>287</v>
      </c>
      <c r="AJ35" s="315" t="s">
        <v>233</v>
      </c>
      <c r="AK35" s="321">
        <v>44561</v>
      </c>
      <c r="AL35" s="321">
        <v>44561</v>
      </c>
      <c r="AM35" s="322" t="s">
        <v>253</v>
      </c>
      <c r="AN35" s="311" t="s">
        <v>235</v>
      </c>
    </row>
    <row r="36" spans="1:40" ht="84.75" customHeight="1">
      <c r="A36" s="311"/>
      <c r="B36" s="316"/>
      <c r="C36" s="311"/>
      <c r="D36" s="368"/>
      <c r="E36" s="311"/>
      <c r="F36" s="311"/>
      <c r="G36" s="311"/>
      <c r="H36" s="311"/>
      <c r="I36" s="328"/>
      <c r="J36" s="329"/>
      <c r="K36" s="311"/>
      <c r="L36" s="330"/>
      <c r="M36" s="330"/>
      <c r="N36" s="311"/>
      <c r="O36" s="231">
        <v>2</v>
      </c>
      <c r="P36" s="156"/>
      <c r="Q36" s="231"/>
      <c r="R36" s="231"/>
      <c r="S36" s="231"/>
      <c r="T36" s="233"/>
      <c r="U36" s="231"/>
      <c r="V36" s="231"/>
      <c r="W36" s="231"/>
      <c r="X36" s="233" t="b">
        <f t="shared" ref="X36:X39" si="13">IF(Q36="Probabilidad",($J$35*T36),IF(Q36="Impacto"," "))</f>
        <v>0</v>
      </c>
      <c r="Y36" s="233" t="b">
        <f>IF(Z36&lt;=20%,'Tabla probabilidad'!$B$5,IF(Z36&lt;=40%,'Tabla probabilidad'!$B$6,IF(Z36&lt;=60%,'Tabla probabilidad'!$B$7,IF(Z36&lt;=80%,'Tabla probabilidad'!$B$8,IF(Z36&lt;=100%,'Tabla probabilidad'!$B$9)))))</f>
        <v>0</v>
      </c>
      <c r="Z36" s="233" t="b">
        <f>IF(R36="Preventivo",(J35-(J35*T36)),IF(R36="Detectivo",(J35-(J35*T36)),IF(R36="Correctivo",(J35))))</f>
        <v>0</v>
      </c>
      <c r="AA36" s="313"/>
      <c r="AB36" s="313"/>
      <c r="AC36" s="233" t="b">
        <f t="shared" si="12"/>
        <v>0</v>
      </c>
      <c r="AD36" s="233" t="b">
        <f t="shared" ref="AD36:AD39" si="14">IF(Q36="Probabilidad",(($M$35-0)),IF(Q36="Impacto",($M$35-($M$35*T36))))</f>
        <v>0</v>
      </c>
      <c r="AE36" s="313"/>
      <c r="AF36" s="313"/>
      <c r="AG36" s="316"/>
      <c r="AH36" s="316"/>
      <c r="AI36" s="318"/>
      <c r="AJ36" s="316"/>
      <c r="AK36" s="316"/>
      <c r="AL36" s="316"/>
      <c r="AM36" s="323"/>
      <c r="AN36" s="311"/>
    </row>
    <row r="37" spans="1:40">
      <c r="A37" s="311"/>
      <c r="B37" s="316"/>
      <c r="C37" s="311"/>
      <c r="D37" s="368"/>
      <c r="E37" s="311"/>
      <c r="F37" s="311"/>
      <c r="G37" s="311"/>
      <c r="H37" s="311"/>
      <c r="I37" s="328"/>
      <c r="J37" s="329"/>
      <c r="K37" s="311"/>
      <c r="L37" s="330"/>
      <c r="M37" s="330"/>
      <c r="N37" s="311"/>
      <c r="O37" s="231">
        <v>3</v>
      </c>
      <c r="P37" s="156"/>
      <c r="Q37" s="231"/>
      <c r="R37" s="231"/>
      <c r="S37" s="231"/>
      <c r="T37" s="233"/>
      <c r="U37" s="231"/>
      <c r="V37" s="231"/>
      <c r="W37" s="231"/>
      <c r="X37" s="233" t="b">
        <f t="shared" si="13"/>
        <v>0</v>
      </c>
      <c r="Y37" s="233" t="b">
        <f>IF(Z37&lt;=20%,'Tabla probabilidad'!$B$5,IF(Z37&lt;=40%,'Tabla probabilidad'!$B$6,IF(Z37&lt;=60%,'Tabla probabilidad'!$B$7,IF(Z37&lt;=80%,'Tabla probabilidad'!$B$8,IF(Z37&lt;=100%,'Tabla probabilidad'!$B$9)))))</f>
        <v>0</v>
      </c>
      <c r="Z37" s="233" t="b">
        <f>IF(R37="Preventivo",(J35-(J35*T37)),IF(R37="Detectivo",(J35-(J35*T37)),IF(R37="Correctivo",(J35))))</f>
        <v>0</v>
      </c>
      <c r="AA37" s="313"/>
      <c r="AB37" s="313"/>
      <c r="AC37" s="233" t="b">
        <f t="shared" si="12"/>
        <v>0</v>
      </c>
      <c r="AD37" s="233" t="b">
        <f t="shared" si="14"/>
        <v>0</v>
      </c>
      <c r="AE37" s="313"/>
      <c r="AF37" s="313"/>
      <c r="AG37" s="316"/>
      <c r="AH37" s="316"/>
      <c r="AI37" s="318"/>
      <c r="AJ37" s="316"/>
      <c r="AK37" s="316"/>
      <c r="AL37" s="316"/>
      <c r="AM37" s="323"/>
      <c r="AN37" s="311"/>
    </row>
    <row r="38" spans="1:40" ht="121.5" customHeight="1">
      <c r="A38" s="311"/>
      <c r="B38" s="316"/>
      <c r="C38" s="311"/>
      <c r="D38" s="368"/>
      <c r="E38" s="311"/>
      <c r="F38" s="311"/>
      <c r="G38" s="311"/>
      <c r="H38" s="311"/>
      <c r="I38" s="328"/>
      <c r="J38" s="329"/>
      <c r="K38" s="311"/>
      <c r="L38" s="330"/>
      <c r="M38" s="330"/>
      <c r="N38" s="311"/>
      <c r="O38" s="231">
        <v>4</v>
      </c>
      <c r="P38" s="167"/>
      <c r="Q38" s="231"/>
      <c r="R38" s="231"/>
      <c r="S38" s="231"/>
      <c r="T38" s="233"/>
      <c r="U38" s="231"/>
      <c r="V38" s="231"/>
      <c r="W38" s="231"/>
      <c r="X38" s="233" t="b">
        <f t="shared" si="13"/>
        <v>0</v>
      </c>
      <c r="Y38" s="233" t="b">
        <f>IF(Z38&lt;=20%,'Tabla probabilidad'!$B$5,IF(Z38&lt;=40%,'Tabla probabilidad'!$B$6,IF(Z38&lt;=60%,'Tabla probabilidad'!$B$7,IF(Z38&lt;=80%,'Tabla probabilidad'!$B$8,IF(Z38&lt;=100%,'Tabla probabilidad'!$B$9)))))</f>
        <v>0</v>
      </c>
      <c r="Z38" s="233" t="b">
        <f>IF(R38="Preventivo",(J35-(J35*T38)),IF(R38="Detectivo",(J35-(J35*T38)),IF(R38="Correctivo",(J35))))</f>
        <v>0</v>
      </c>
      <c r="AA38" s="313"/>
      <c r="AB38" s="313"/>
      <c r="AC38" s="233" t="b">
        <f t="shared" si="12"/>
        <v>0</v>
      </c>
      <c r="AD38" s="233" t="b">
        <f t="shared" si="14"/>
        <v>0</v>
      </c>
      <c r="AE38" s="313"/>
      <c r="AF38" s="313"/>
      <c r="AG38" s="316"/>
      <c r="AH38" s="316"/>
      <c r="AI38" s="318"/>
      <c r="AJ38" s="316"/>
      <c r="AK38" s="316"/>
      <c r="AL38" s="316"/>
      <c r="AM38" s="323"/>
      <c r="AN38" s="311"/>
    </row>
    <row r="39" spans="1:40" ht="162" customHeight="1">
      <c r="A39" s="311"/>
      <c r="B39" s="320"/>
      <c r="C39" s="311"/>
      <c r="D39" s="368"/>
      <c r="E39" s="311"/>
      <c r="F39" s="311"/>
      <c r="G39" s="311"/>
      <c r="H39" s="311"/>
      <c r="I39" s="328"/>
      <c r="J39" s="329"/>
      <c r="K39" s="311"/>
      <c r="L39" s="330"/>
      <c r="M39" s="330"/>
      <c r="N39" s="311"/>
      <c r="O39" s="231">
        <v>5</v>
      </c>
      <c r="P39" s="181"/>
      <c r="Q39" s="231"/>
      <c r="R39" s="231"/>
      <c r="S39" s="231"/>
      <c r="T39" s="233"/>
      <c r="U39" s="231"/>
      <c r="V39" s="231"/>
      <c r="W39" s="231"/>
      <c r="X39" s="233" t="b">
        <f t="shared" si="13"/>
        <v>0</v>
      </c>
      <c r="Y39" s="233" t="b">
        <f>IF(Z39&lt;=20%,'Tabla probabilidad'!$B$5,IF(Z39&lt;=40%,'Tabla probabilidad'!$B$6,IF(Z39&lt;=60%,'Tabla probabilidad'!$B$7,IF(Z39&lt;=80%,'Tabla probabilidad'!$B$8,IF(Z39&lt;=100%,'Tabla probabilidad'!$B$9)))))</f>
        <v>0</v>
      </c>
      <c r="Z39" s="233" t="b">
        <f>IF(R39="Preventivo",(J35-(J35*T39)),IF(R39="Detectivo",(J35-(J35*T39)),IF(R39="Correctivo",(J35))))</f>
        <v>0</v>
      </c>
      <c r="AA39" s="314"/>
      <c r="AB39" s="314"/>
      <c r="AC39" s="233" t="b">
        <f t="shared" si="12"/>
        <v>0</v>
      </c>
      <c r="AD39" s="233" t="b">
        <f t="shared" si="14"/>
        <v>0</v>
      </c>
      <c r="AE39" s="314"/>
      <c r="AF39" s="314"/>
      <c r="AG39" s="320"/>
      <c r="AH39" s="316"/>
      <c r="AI39" s="319"/>
      <c r="AJ39" s="320"/>
      <c r="AK39" s="320"/>
      <c r="AL39" s="320"/>
      <c r="AM39" s="324"/>
      <c r="AN39" s="315"/>
    </row>
    <row r="40" spans="1:40" ht="42.75" customHeight="1">
      <c r="A40" s="311"/>
      <c r="B40" s="315"/>
      <c r="C40" s="311"/>
      <c r="D40" s="368"/>
      <c r="E40" s="311"/>
      <c r="F40" s="311"/>
      <c r="G40" s="311"/>
      <c r="H40" s="311"/>
      <c r="I40" s="328" t="str">
        <f>IF(H40&lt;=2,'Tabla probabilidad'!$B$5,IF(H40&lt;=24,'Tabla probabilidad'!$B$6,IF(H40&lt;=500,'Tabla probabilidad'!$B$7,IF(H40&lt;=5000,'Tabla probabilidad'!$B$8,IF(H40&gt;5000,'Tabla probabilidad'!$B$9)))))</f>
        <v>Muy Baja</v>
      </c>
      <c r="J40" s="329">
        <f>IF(H40&lt;=2,'Tabla probabilidad'!$D$5,IF(H40&lt;=24,'Tabla probabilidad'!$D$6,IF(H40&lt;=500,'Tabla probabilidad'!$D$7,IF(H40&lt;=5000,'Tabla probabilidad'!$D$8,IF(H40&gt;5000,'Tabla probabilidad'!$D$9)))))</f>
        <v>0.2</v>
      </c>
      <c r="K40" s="311"/>
      <c r="L40" s="31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1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11" t="e">
        <f>VLOOKUP((I40&amp;L40),Hoja1!$B$4:$C$28,2,0)</f>
        <v>#N/A</v>
      </c>
      <c r="O40" s="231">
        <v>1</v>
      </c>
      <c r="P40" s="156"/>
      <c r="Q40" s="231" t="b">
        <f t="shared" ref="Q40:Q59" si="15">IF(R40="Preventivo","Probabilidad",IF(R40="Detectivo","Probabilidad", IF(R40="Correctivo","Impacto")))</f>
        <v>0</v>
      </c>
      <c r="R40" s="231"/>
      <c r="S40" s="231"/>
      <c r="T40" s="233" t="e">
        <f>VLOOKUP(R40&amp;S40,Hoja1!$Q$4:$R$9,2,0)</f>
        <v>#N/A</v>
      </c>
      <c r="U40" s="231"/>
      <c r="V40" s="231"/>
      <c r="W40" s="231"/>
      <c r="X40" s="233" t="b">
        <f>IF(Q40="Probabilidad",($J$40*T40),IF(Q40="Impacto"," "))</f>
        <v>0</v>
      </c>
      <c r="Y40" s="233" t="b">
        <f>IF(Z40&lt;=20%,'Tabla probabilidad'!$B$5,IF(Z40&lt;=40%,'Tabla probabilidad'!$B$6,IF(Z40&lt;=60%,'Tabla probabilidad'!$B$7,IF(Z40&lt;=80%,'Tabla probabilidad'!$B$8,IF(Z40&lt;=100%,'Tabla probabilidad'!$B$9)))))</f>
        <v>0</v>
      </c>
      <c r="Z40" s="233" t="b">
        <f>IF(R40="Preventivo",(J40-(J40*T40)),IF(R40="Detectivo",(J40-(J40*T40)),IF(R40="Correctivo",(J40))))</f>
        <v>0</v>
      </c>
      <c r="AA40" s="312" t="e">
        <f>IF(AB40&lt;=20%,'Tabla probabilidad'!$B$5,IF(AB40&lt;=40%,'Tabla probabilidad'!$B$6,IF(AB40&lt;=60%,'Tabla probabilidad'!$B$7,IF(AB40&lt;=80%,'Tabla probabilidad'!$B$8,IF(AB40&lt;=100%,'Tabla probabilidad'!$B$9)))))</f>
        <v>#DIV/0!</v>
      </c>
      <c r="AB40" s="312" t="e">
        <f>AVERAGE(Z40:Z44)</f>
        <v>#DIV/0!</v>
      </c>
      <c r="AC40" s="233" t="b">
        <f t="shared" ref="AC40:AC59" si="16">IF(AD40&lt;=20%,"Leve",IF(AD40&lt;=40%,"Menor",IF(AD40&lt;=60%,"Moderado",IF(AD40&lt;=80%,"Mayor",IF(AD40&lt;=100%,"Catastrófico")))))</f>
        <v>0</v>
      </c>
      <c r="AD40" s="233" t="b">
        <f>IF(Q40="Probabilidad",(($M$40-0)),IF(Q40="Impacto",($M$40-($M$40*T40))))</f>
        <v>0</v>
      </c>
      <c r="AE40" s="312" t="e">
        <f>IF(AF40&lt;=20%,"Leve",IF(AF40&lt;=40%,"Menor",IF(AF40&lt;=60%,"Moderado",IF(AF40&lt;=80%,"Mayor",IF(AF40&lt;=100%,"Catastrófico")))))</f>
        <v>#DIV/0!</v>
      </c>
      <c r="AF40" s="312" t="e">
        <f>AVERAGE(AD40:AD44)</f>
        <v>#DIV/0!</v>
      </c>
      <c r="AG40" s="315" t="e">
        <f>VLOOKUP(AA40&amp;AE40,Hoja1!$B$4:$C$28,2,0)</f>
        <v>#DIV/0!</v>
      </c>
      <c r="AH40" s="315"/>
      <c r="AI40" s="374"/>
      <c r="AJ40" s="374"/>
      <c r="AK40" s="374"/>
      <c r="AL40" s="374"/>
      <c r="AM40" s="374"/>
      <c r="AN40" s="311"/>
    </row>
    <row r="41" spans="1:40">
      <c r="A41" s="311"/>
      <c r="B41" s="316"/>
      <c r="C41" s="311"/>
      <c r="D41" s="368"/>
      <c r="E41" s="311"/>
      <c r="F41" s="311"/>
      <c r="G41" s="311"/>
      <c r="H41" s="311"/>
      <c r="I41" s="328"/>
      <c r="J41" s="329"/>
      <c r="K41" s="311"/>
      <c r="L41" s="330"/>
      <c r="M41" s="330"/>
      <c r="N41" s="311"/>
      <c r="O41" s="231">
        <v>2</v>
      </c>
      <c r="P41" s="156"/>
      <c r="Q41" s="231" t="b">
        <f t="shared" si="15"/>
        <v>0</v>
      </c>
      <c r="R41" s="231"/>
      <c r="S41" s="231"/>
      <c r="T41" s="233" t="e">
        <f>VLOOKUP(R41&amp;S41,Hoja1!$Q$4:$R$9,2,0)</f>
        <v>#N/A</v>
      </c>
      <c r="U41" s="231"/>
      <c r="V41" s="231"/>
      <c r="W41" s="231"/>
      <c r="X41" s="233" t="b">
        <f t="shared" ref="X41:X44" si="17">IF(Q41="Probabilidad",($J$40*T41),IF(Q41="Impacto"," "))</f>
        <v>0</v>
      </c>
      <c r="Y41" s="233" t="b">
        <f>IF(Z41&lt;=20%,'Tabla probabilidad'!$B$5,IF(Z41&lt;=40%,'Tabla probabilidad'!$B$6,IF(Z41&lt;=60%,'Tabla probabilidad'!$B$7,IF(Z41&lt;=80%,'Tabla probabilidad'!$B$8,IF(Z41&lt;=100%,'Tabla probabilidad'!$B$9)))))</f>
        <v>0</v>
      </c>
      <c r="Z41" s="233" t="b">
        <f>IF(R41="Preventivo",(J40-(J40*T41)),IF(R41="Detectivo",(J40-(J40*T41)),IF(R41="Correctivo",(J40))))</f>
        <v>0</v>
      </c>
      <c r="AA41" s="313"/>
      <c r="AB41" s="313"/>
      <c r="AC41" s="233" t="b">
        <f t="shared" si="16"/>
        <v>0</v>
      </c>
      <c r="AD41" s="233" t="b">
        <f t="shared" ref="AD41:AD44" si="18">IF(Q41="Probabilidad",(($M$40-0)),IF(Q41="Impacto",($M$40-($M$40*T41))))</f>
        <v>0</v>
      </c>
      <c r="AE41" s="313"/>
      <c r="AF41" s="313"/>
      <c r="AG41" s="316"/>
      <c r="AH41" s="316"/>
      <c r="AI41" s="375"/>
      <c r="AJ41" s="375"/>
      <c r="AK41" s="375"/>
      <c r="AL41" s="375"/>
      <c r="AM41" s="375"/>
      <c r="AN41" s="311"/>
    </row>
    <row r="42" spans="1:40">
      <c r="A42" s="311"/>
      <c r="B42" s="316"/>
      <c r="C42" s="311"/>
      <c r="D42" s="368"/>
      <c r="E42" s="311"/>
      <c r="F42" s="311"/>
      <c r="G42" s="311"/>
      <c r="H42" s="311"/>
      <c r="I42" s="328"/>
      <c r="J42" s="329"/>
      <c r="K42" s="311"/>
      <c r="L42" s="330"/>
      <c r="M42" s="330"/>
      <c r="N42" s="311"/>
      <c r="O42" s="231">
        <v>3</v>
      </c>
      <c r="P42" s="156"/>
      <c r="Q42" s="231" t="b">
        <f t="shared" si="15"/>
        <v>0</v>
      </c>
      <c r="R42" s="231"/>
      <c r="S42" s="231"/>
      <c r="T42" s="233" t="e">
        <f>VLOOKUP(R42&amp;S42,Hoja1!$Q$4:$R$9,2,0)</f>
        <v>#N/A</v>
      </c>
      <c r="U42" s="231"/>
      <c r="V42" s="231"/>
      <c r="W42" s="231"/>
      <c r="X42" s="233" t="b">
        <f t="shared" si="17"/>
        <v>0</v>
      </c>
      <c r="Y42" s="233" t="b">
        <f>IF(Z42&lt;=20%,'Tabla probabilidad'!$B$5,IF(Z42&lt;=40%,'Tabla probabilidad'!$B$6,IF(Z42&lt;=60%,'Tabla probabilidad'!$B$7,IF(Z42&lt;=80%,'Tabla probabilidad'!$B$8,IF(Z42&lt;=100%,'Tabla probabilidad'!$B$9)))))</f>
        <v>0</v>
      </c>
      <c r="Z42" s="233" t="b">
        <f>IF(R42="Preventivo",(J40-(J40*T42)),IF(R42="Detectivo",(J40-(J40*T42)),IF(R42="Correctivo",(J40))))</f>
        <v>0</v>
      </c>
      <c r="AA42" s="313"/>
      <c r="AB42" s="313"/>
      <c r="AC42" s="233" t="b">
        <f t="shared" si="16"/>
        <v>0</v>
      </c>
      <c r="AD42" s="233" t="b">
        <f t="shared" si="18"/>
        <v>0</v>
      </c>
      <c r="AE42" s="313"/>
      <c r="AF42" s="313"/>
      <c r="AG42" s="316"/>
      <c r="AH42" s="316"/>
      <c r="AI42" s="375"/>
      <c r="AJ42" s="375"/>
      <c r="AK42" s="375"/>
      <c r="AL42" s="375"/>
      <c r="AM42" s="375"/>
      <c r="AN42" s="311"/>
    </row>
    <row r="43" spans="1:40">
      <c r="A43" s="311"/>
      <c r="B43" s="316"/>
      <c r="C43" s="311"/>
      <c r="D43" s="368"/>
      <c r="E43" s="311"/>
      <c r="F43" s="311"/>
      <c r="G43" s="311"/>
      <c r="H43" s="311"/>
      <c r="I43" s="328"/>
      <c r="J43" s="329"/>
      <c r="K43" s="311"/>
      <c r="L43" s="330"/>
      <c r="M43" s="330"/>
      <c r="N43" s="311"/>
      <c r="O43" s="231">
        <v>4</v>
      </c>
      <c r="P43" s="167"/>
      <c r="Q43" s="231" t="b">
        <f t="shared" si="15"/>
        <v>0</v>
      </c>
      <c r="R43" s="231"/>
      <c r="S43" s="231"/>
      <c r="T43" s="233" t="e">
        <f>VLOOKUP(R43&amp;S43,Hoja1!$Q$4:$R$9,2,0)</f>
        <v>#N/A</v>
      </c>
      <c r="U43" s="231"/>
      <c r="V43" s="231"/>
      <c r="W43" s="231"/>
      <c r="X43" s="233" t="b">
        <f t="shared" si="17"/>
        <v>0</v>
      </c>
      <c r="Y43" s="233" t="b">
        <f>IF(Z43&lt;=20%,'Tabla probabilidad'!$B$5,IF(Z43&lt;=40%,'Tabla probabilidad'!$B$6,IF(Z43&lt;=60%,'Tabla probabilidad'!$B$7,IF(Z43&lt;=80%,'Tabla probabilidad'!$B$8,IF(Z43&lt;=100%,'Tabla probabilidad'!$B$9)))))</f>
        <v>0</v>
      </c>
      <c r="Z43" s="233" t="b">
        <f>IF(R43="Preventivo",(J40-(J40*T43)),IF(R43="Detectivo",(J40-(J40*T43)),IF(R43="Correctivo",(J40))))</f>
        <v>0</v>
      </c>
      <c r="AA43" s="313"/>
      <c r="AB43" s="313"/>
      <c r="AC43" s="233" t="b">
        <f t="shared" si="16"/>
        <v>0</v>
      </c>
      <c r="AD43" s="233" t="b">
        <f t="shared" si="18"/>
        <v>0</v>
      </c>
      <c r="AE43" s="313"/>
      <c r="AF43" s="313"/>
      <c r="AG43" s="316"/>
      <c r="AH43" s="316"/>
      <c r="AI43" s="375"/>
      <c r="AJ43" s="375"/>
      <c r="AK43" s="375"/>
      <c r="AL43" s="375"/>
      <c r="AM43" s="375"/>
      <c r="AN43" s="311"/>
    </row>
    <row r="44" spans="1:40">
      <c r="A44" s="311"/>
      <c r="B44" s="320"/>
      <c r="C44" s="311"/>
      <c r="D44" s="368"/>
      <c r="E44" s="311"/>
      <c r="F44" s="311"/>
      <c r="G44" s="311"/>
      <c r="H44" s="311"/>
      <c r="I44" s="328"/>
      <c r="J44" s="329"/>
      <c r="K44" s="311"/>
      <c r="L44" s="330"/>
      <c r="M44" s="330"/>
      <c r="N44" s="311"/>
      <c r="O44" s="231">
        <v>5</v>
      </c>
      <c r="P44" s="181"/>
      <c r="Q44" s="231" t="b">
        <f t="shared" si="15"/>
        <v>0</v>
      </c>
      <c r="R44" s="231"/>
      <c r="S44" s="231"/>
      <c r="T44" s="233" t="e">
        <f>VLOOKUP(R44&amp;S44,Hoja1!$Q$4:$R$9,2,0)</f>
        <v>#N/A</v>
      </c>
      <c r="U44" s="231"/>
      <c r="V44" s="231"/>
      <c r="W44" s="231"/>
      <c r="X44" s="233" t="b">
        <f t="shared" si="17"/>
        <v>0</v>
      </c>
      <c r="Y44" s="233" t="b">
        <f>IF(Z44&lt;=20%,'Tabla probabilidad'!$B$5,IF(Z44&lt;=40%,'Tabla probabilidad'!$B$6,IF(Z44&lt;=60%,'Tabla probabilidad'!$B$7,IF(Z44&lt;=80%,'Tabla probabilidad'!$B$8,IF(Z44&lt;=100%,'Tabla probabilidad'!$B$9)))))</f>
        <v>0</v>
      </c>
      <c r="Z44" s="233" t="b">
        <f>IF(R44="Preventivo",(J40-(J40*T44)),IF(R44="Detectivo",(J40-(J40*T44)),IF(R44="Correctivo",(J40))))</f>
        <v>0</v>
      </c>
      <c r="AA44" s="314"/>
      <c r="AB44" s="314"/>
      <c r="AC44" s="233" t="b">
        <f t="shared" si="16"/>
        <v>0</v>
      </c>
      <c r="AD44" s="233" t="b">
        <f t="shared" si="18"/>
        <v>0</v>
      </c>
      <c r="AE44" s="314"/>
      <c r="AF44" s="314"/>
      <c r="AG44" s="320"/>
      <c r="AH44" s="316"/>
      <c r="AI44" s="376"/>
      <c r="AJ44" s="376"/>
      <c r="AK44" s="376"/>
      <c r="AL44" s="376"/>
      <c r="AM44" s="376"/>
      <c r="AN44" s="315"/>
    </row>
    <row r="45" spans="1:40">
      <c r="A45" s="311"/>
      <c r="B45" s="315"/>
      <c r="C45" s="311"/>
      <c r="D45" s="368"/>
      <c r="E45" s="311"/>
      <c r="F45" s="311"/>
      <c r="G45" s="311"/>
      <c r="H45" s="311"/>
      <c r="I45" s="328" t="str">
        <f>IF(H45&lt;=2,'Tabla probabilidad'!$B$5,IF(H45&lt;=24,'Tabla probabilidad'!$B$6,IF(H45&lt;=500,'Tabla probabilidad'!$B$7,IF(H45&lt;=5000,'Tabla probabilidad'!$B$8,IF(H45&gt;5000,'Tabla probabilidad'!$B$9)))))</f>
        <v>Muy Baja</v>
      </c>
      <c r="J45" s="329">
        <f>IF(H45&lt;=2,'Tabla probabilidad'!$D$5,IF(H45&lt;=24,'Tabla probabilidad'!$D$6,IF(H45&lt;=500,'Tabla probabilidad'!$D$7,IF(H45&lt;=5000,'Tabla probabilidad'!$D$8,IF(H45&gt;5000,'Tabla probabilidad'!$D$9)))))</f>
        <v>0.2</v>
      </c>
      <c r="K45" s="311"/>
      <c r="L45" s="31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1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11" t="e">
        <f>VLOOKUP((I45&amp;L45),Hoja1!$B$4:$C$28,2,0)</f>
        <v>#N/A</v>
      </c>
      <c r="O45" s="231">
        <v>1</v>
      </c>
      <c r="P45" s="156"/>
      <c r="Q45" s="231" t="b">
        <f t="shared" si="15"/>
        <v>0</v>
      </c>
      <c r="R45" s="231"/>
      <c r="S45" s="231"/>
      <c r="T45" s="233" t="e">
        <f>VLOOKUP(R45&amp;S45,Hoja1!$Q$4:$R$9,2,0)</f>
        <v>#N/A</v>
      </c>
      <c r="U45" s="231"/>
      <c r="V45" s="231"/>
      <c r="W45" s="231"/>
      <c r="X45" s="233" t="b">
        <f>IF(Q45="Probabilidad",($J$45*T45),IF(Q45="Impacto"," "))</f>
        <v>0</v>
      </c>
      <c r="Y45" s="233" t="b">
        <f>IF(Z45&lt;=20%,'Tabla probabilidad'!$B$5,IF(Z45&lt;=40%,'Tabla probabilidad'!$B$6,IF(Z45&lt;=60%,'Tabla probabilidad'!$B$7,IF(Z45&lt;=80%,'Tabla probabilidad'!$B$8,IF(Z45&lt;=100%,'Tabla probabilidad'!$B$9)))))</f>
        <v>0</v>
      </c>
      <c r="Z45" s="233" t="b">
        <f>IF(R45="Preventivo",(J45-(J45*T45)),IF(R45="Detectivo",(J45-(J45*T45)),IF(R45="Correctivo",(J45))))</f>
        <v>0</v>
      </c>
      <c r="AA45" s="312" t="e">
        <f>IF(AB45&lt;=20%,'Tabla probabilidad'!$B$5,IF(AB45&lt;=40%,'Tabla probabilidad'!$B$6,IF(AB45&lt;=60%,'Tabla probabilidad'!$B$7,IF(AB45&lt;=80%,'Tabla probabilidad'!$B$8,IF(AB45&lt;=100%,'Tabla probabilidad'!$B$9)))))</f>
        <v>#DIV/0!</v>
      </c>
      <c r="AB45" s="312" t="e">
        <f>AVERAGE(Z45:Z49)</f>
        <v>#DIV/0!</v>
      </c>
      <c r="AC45" s="233" t="b">
        <f t="shared" si="16"/>
        <v>0</v>
      </c>
      <c r="AD45" s="233" t="b">
        <f>IF(Q45="Probabilidad",(($M$45-0)),IF(Q45="Impacto",($M$45-($M$45*T45))))</f>
        <v>0</v>
      </c>
      <c r="AE45" s="312" t="e">
        <f>IF(AF45&lt;=20%,"Leve",IF(AF45&lt;=40%,"Menor",IF(AF45&lt;=60%,"Moderado",IF(AF45&lt;=80%,"Mayor",IF(AF45&lt;=100%,"Catastrófico")))))</f>
        <v>#DIV/0!</v>
      </c>
      <c r="AF45" s="312" t="e">
        <f>AVERAGE(AD45:AD49)</f>
        <v>#DIV/0!</v>
      </c>
      <c r="AG45" s="315" t="e">
        <f>VLOOKUP(AA45&amp;AE45,Hoja1!$B$4:$C$28,2,0)</f>
        <v>#DIV/0!</v>
      </c>
      <c r="AH45" s="315"/>
      <c r="AI45" s="374"/>
      <c r="AJ45" s="374"/>
      <c r="AK45" s="374"/>
      <c r="AL45" s="374"/>
      <c r="AM45" s="374"/>
      <c r="AN45" s="311"/>
    </row>
    <row r="46" spans="1:40">
      <c r="A46" s="311"/>
      <c r="B46" s="316"/>
      <c r="C46" s="311"/>
      <c r="D46" s="368"/>
      <c r="E46" s="311"/>
      <c r="F46" s="311"/>
      <c r="G46" s="311"/>
      <c r="H46" s="311"/>
      <c r="I46" s="328"/>
      <c r="J46" s="329"/>
      <c r="K46" s="311"/>
      <c r="L46" s="330"/>
      <c r="M46" s="330"/>
      <c r="N46" s="311"/>
      <c r="O46" s="231">
        <v>2</v>
      </c>
      <c r="P46" s="156"/>
      <c r="Q46" s="231" t="b">
        <f t="shared" si="15"/>
        <v>0</v>
      </c>
      <c r="R46" s="231"/>
      <c r="S46" s="231"/>
      <c r="T46" s="233" t="e">
        <f>VLOOKUP(R46&amp;S46,Hoja1!$Q$4:$R$9,2,0)</f>
        <v>#N/A</v>
      </c>
      <c r="U46" s="231"/>
      <c r="V46" s="231"/>
      <c r="W46" s="231"/>
      <c r="X46" s="233" t="b">
        <f t="shared" ref="X46:X49" si="19">IF(Q46="Probabilidad",($J$45*T46),IF(Q46="Impacto"," "))</f>
        <v>0</v>
      </c>
      <c r="Y46" s="233" t="b">
        <f>IF(Z46&lt;=20%,'Tabla probabilidad'!$B$5,IF(Z46&lt;=40%,'Tabla probabilidad'!$B$6,IF(Z46&lt;=60%,'Tabla probabilidad'!$B$7,IF(Z46&lt;=80%,'Tabla probabilidad'!$B$8,IF(Z46&lt;=100%,'Tabla probabilidad'!$B$9)))))</f>
        <v>0</v>
      </c>
      <c r="Z46" s="233" t="b">
        <f>IF(R46="Preventivo",(J45-(J45*T46)),IF(R46="Detectivo",(J45-(J45*T46)),IF(R46="Correctivo",(J45))))</f>
        <v>0</v>
      </c>
      <c r="AA46" s="313"/>
      <c r="AB46" s="313"/>
      <c r="AC46" s="233" t="b">
        <f t="shared" si="16"/>
        <v>0</v>
      </c>
      <c r="AD46" s="233" t="b">
        <f t="shared" ref="AD46:AD49" si="20">IF(Q46="Probabilidad",(($M$45-0)),IF(Q46="Impacto",($M$45-($M$45*T46))))</f>
        <v>0</v>
      </c>
      <c r="AE46" s="313"/>
      <c r="AF46" s="313"/>
      <c r="AG46" s="316"/>
      <c r="AH46" s="316"/>
      <c r="AI46" s="375"/>
      <c r="AJ46" s="375"/>
      <c r="AK46" s="375"/>
      <c r="AL46" s="375"/>
      <c r="AM46" s="375"/>
      <c r="AN46" s="311"/>
    </row>
    <row r="47" spans="1:40">
      <c r="A47" s="311"/>
      <c r="B47" s="316"/>
      <c r="C47" s="311"/>
      <c r="D47" s="368"/>
      <c r="E47" s="311"/>
      <c r="F47" s="311"/>
      <c r="G47" s="311"/>
      <c r="H47" s="311"/>
      <c r="I47" s="328"/>
      <c r="J47" s="329"/>
      <c r="K47" s="311"/>
      <c r="L47" s="330"/>
      <c r="M47" s="330"/>
      <c r="N47" s="311"/>
      <c r="O47" s="231">
        <v>3</v>
      </c>
      <c r="P47" s="156"/>
      <c r="Q47" s="231" t="b">
        <f t="shared" si="15"/>
        <v>0</v>
      </c>
      <c r="R47" s="231"/>
      <c r="S47" s="231"/>
      <c r="T47" s="233" t="e">
        <f>VLOOKUP(R47&amp;S47,Hoja1!$Q$4:$R$9,2,0)</f>
        <v>#N/A</v>
      </c>
      <c r="U47" s="231"/>
      <c r="V47" s="231"/>
      <c r="W47" s="231"/>
      <c r="X47" s="233" t="b">
        <f t="shared" si="19"/>
        <v>0</v>
      </c>
      <c r="Y47" s="233" t="b">
        <f>IF(Z47&lt;=20%,'Tabla probabilidad'!$B$5,IF(Z47&lt;=40%,'Tabla probabilidad'!$B$6,IF(Z47&lt;=60%,'Tabla probabilidad'!$B$7,IF(Z47&lt;=80%,'Tabla probabilidad'!$B$8,IF(Z47&lt;=100%,'Tabla probabilidad'!$B$9)))))</f>
        <v>0</v>
      </c>
      <c r="Z47" s="233" t="b">
        <f>IF(R47="Preventivo",(J45-(J45*T47)),IF(R47="Detectivo",(J45-(J45*T47)),IF(R47="Correctivo",(J45))))</f>
        <v>0</v>
      </c>
      <c r="AA47" s="313"/>
      <c r="AB47" s="313"/>
      <c r="AC47" s="233" t="b">
        <f t="shared" si="16"/>
        <v>0</v>
      </c>
      <c r="AD47" s="233" t="b">
        <f t="shared" si="20"/>
        <v>0</v>
      </c>
      <c r="AE47" s="313"/>
      <c r="AF47" s="313"/>
      <c r="AG47" s="316"/>
      <c r="AH47" s="316"/>
      <c r="AI47" s="375"/>
      <c r="AJ47" s="375"/>
      <c r="AK47" s="375"/>
      <c r="AL47" s="375"/>
      <c r="AM47" s="375"/>
      <c r="AN47" s="311"/>
    </row>
    <row r="48" spans="1:40">
      <c r="A48" s="311"/>
      <c r="B48" s="316"/>
      <c r="C48" s="311"/>
      <c r="D48" s="368"/>
      <c r="E48" s="311"/>
      <c r="F48" s="311"/>
      <c r="G48" s="311"/>
      <c r="H48" s="311"/>
      <c r="I48" s="328"/>
      <c r="J48" s="329"/>
      <c r="K48" s="311"/>
      <c r="L48" s="330"/>
      <c r="M48" s="330"/>
      <c r="N48" s="311"/>
      <c r="O48" s="231">
        <v>4</v>
      </c>
      <c r="P48" s="167"/>
      <c r="Q48" s="231" t="b">
        <f t="shared" si="15"/>
        <v>0</v>
      </c>
      <c r="R48" s="231"/>
      <c r="S48" s="231"/>
      <c r="T48" s="233" t="e">
        <f>VLOOKUP(R48&amp;S48,Hoja1!$Q$4:$R$9,2,0)</f>
        <v>#N/A</v>
      </c>
      <c r="U48" s="231"/>
      <c r="V48" s="231"/>
      <c r="W48" s="231"/>
      <c r="X48" s="233" t="b">
        <f t="shared" si="19"/>
        <v>0</v>
      </c>
      <c r="Y48" s="233" t="b">
        <f>IF(Z48&lt;=20%,'Tabla probabilidad'!$B$5,IF(Z48&lt;=40%,'Tabla probabilidad'!$B$6,IF(Z48&lt;=60%,'Tabla probabilidad'!$B$7,IF(Z48&lt;=80%,'Tabla probabilidad'!$B$8,IF(Z48&lt;=100%,'Tabla probabilidad'!$B$9)))))</f>
        <v>0</v>
      </c>
      <c r="Z48" s="233" t="b">
        <f>IF(R48="Preventivo",(J45-(J45*T48)),IF(R48="Detectivo",(J45-(J45*T48)),IF(R48="Correctivo",(J45))))</f>
        <v>0</v>
      </c>
      <c r="AA48" s="313"/>
      <c r="AB48" s="313"/>
      <c r="AC48" s="233" t="b">
        <f t="shared" si="16"/>
        <v>0</v>
      </c>
      <c r="AD48" s="233" t="b">
        <f t="shared" si="20"/>
        <v>0</v>
      </c>
      <c r="AE48" s="313"/>
      <c r="AF48" s="313"/>
      <c r="AG48" s="316"/>
      <c r="AH48" s="316"/>
      <c r="AI48" s="375"/>
      <c r="AJ48" s="375"/>
      <c r="AK48" s="375"/>
      <c r="AL48" s="375"/>
      <c r="AM48" s="375"/>
      <c r="AN48" s="311"/>
    </row>
    <row r="49" spans="1:40">
      <c r="A49" s="311"/>
      <c r="B49" s="320"/>
      <c r="C49" s="311"/>
      <c r="D49" s="368"/>
      <c r="E49" s="311"/>
      <c r="F49" s="311"/>
      <c r="G49" s="311"/>
      <c r="H49" s="311"/>
      <c r="I49" s="328"/>
      <c r="J49" s="329"/>
      <c r="K49" s="311"/>
      <c r="L49" s="330"/>
      <c r="M49" s="330"/>
      <c r="N49" s="311"/>
      <c r="O49" s="231">
        <v>5</v>
      </c>
      <c r="P49" s="181"/>
      <c r="Q49" s="231" t="b">
        <f t="shared" si="15"/>
        <v>0</v>
      </c>
      <c r="R49" s="231"/>
      <c r="S49" s="231"/>
      <c r="T49" s="233" t="e">
        <f>VLOOKUP(R49&amp;S49,Hoja1!$Q$4:$R$9,2,0)</f>
        <v>#N/A</v>
      </c>
      <c r="U49" s="231"/>
      <c r="V49" s="231"/>
      <c r="W49" s="231"/>
      <c r="X49" s="233" t="b">
        <f t="shared" si="19"/>
        <v>0</v>
      </c>
      <c r="Y49" s="233" t="b">
        <f>IF(Z49&lt;=20%,'Tabla probabilidad'!$B$5,IF(Z49&lt;=40%,'Tabla probabilidad'!$B$6,IF(Z49&lt;=60%,'Tabla probabilidad'!$B$7,IF(Z49&lt;=80%,'Tabla probabilidad'!$B$8,IF(Z49&lt;=100%,'Tabla probabilidad'!$B$9)))))</f>
        <v>0</v>
      </c>
      <c r="Z49" s="233" t="b">
        <f>IF(R49="Preventivo",(J45-(J45*T49)),IF(R49="Detectivo",(J45-(J45*T49)),IF(R49="Correctivo",(J45))))</f>
        <v>0</v>
      </c>
      <c r="AA49" s="314"/>
      <c r="AB49" s="314"/>
      <c r="AC49" s="233" t="b">
        <f t="shared" si="16"/>
        <v>0</v>
      </c>
      <c r="AD49" s="233" t="b">
        <f t="shared" si="20"/>
        <v>0</v>
      </c>
      <c r="AE49" s="314"/>
      <c r="AF49" s="314"/>
      <c r="AG49" s="320"/>
      <c r="AH49" s="316"/>
      <c r="AI49" s="376"/>
      <c r="AJ49" s="376"/>
      <c r="AK49" s="376"/>
      <c r="AL49" s="376"/>
      <c r="AM49" s="376"/>
      <c r="AN49" s="315"/>
    </row>
    <row r="50" spans="1:40">
      <c r="A50" s="311"/>
      <c r="B50" s="315"/>
      <c r="C50" s="311"/>
      <c r="D50" s="368"/>
      <c r="E50" s="311"/>
      <c r="F50" s="311"/>
      <c r="G50" s="311"/>
      <c r="H50" s="311"/>
      <c r="I50" s="328" t="str">
        <f>IF(H50&lt;=2,'Tabla probabilidad'!$B$5,IF(H50&lt;=24,'Tabla probabilidad'!$B$6,IF(H50&lt;=500,'Tabla probabilidad'!$B$7,IF(H50&lt;=5000,'Tabla probabilidad'!$B$8,IF(H50&gt;5000,'Tabla probabilidad'!$B$9)))))</f>
        <v>Muy Baja</v>
      </c>
      <c r="J50" s="329">
        <f>IF(H50&lt;=2,'Tabla probabilidad'!$D$5,IF(H50&lt;=24,'Tabla probabilidad'!$D$6,IF(H50&lt;=500,'Tabla probabilidad'!$D$7,IF(H50&lt;=5000,'Tabla probabilidad'!$D$8,IF(H50&gt;5000,'Tabla probabilidad'!$D$9)))))</f>
        <v>0.2</v>
      </c>
      <c r="K50" s="311"/>
      <c r="L50" s="31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1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11" t="e">
        <f>VLOOKUP((I50&amp;L50),Hoja1!$B$4:$C$28,2,0)</f>
        <v>#N/A</v>
      </c>
      <c r="O50" s="231">
        <v>1</v>
      </c>
      <c r="P50" s="156"/>
      <c r="Q50" s="231" t="b">
        <f t="shared" si="15"/>
        <v>0</v>
      </c>
      <c r="R50" s="231"/>
      <c r="S50" s="231"/>
      <c r="T50" s="233" t="e">
        <f>VLOOKUP(R50&amp;S50,Hoja1!$Q$4:$R$9,2,0)</f>
        <v>#N/A</v>
      </c>
      <c r="U50" s="231"/>
      <c r="V50" s="231"/>
      <c r="W50" s="231"/>
      <c r="X50" s="233" t="b">
        <f>IF(Q50="Probabilidad",($J$50*T50),IF(Q50="Impacto"," "))</f>
        <v>0</v>
      </c>
      <c r="Y50" s="233" t="b">
        <f>IF(Z50&lt;=20%,'Tabla probabilidad'!$B$5,IF(Z50&lt;=40%,'Tabla probabilidad'!$B$6,IF(Z50&lt;=60%,'Tabla probabilidad'!$B$7,IF(Z50&lt;=80%,'Tabla probabilidad'!$B$8,IF(Z50&lt;=100%,'Tabla probabilidad'!$B$9)))))</f>
        <v>0</v>
      </c>
      <c r="Z50" s="233" t="b">
        <f>IF(R50="Preventivo",(J50-(J50*T50)),IF(R50="Detectivo",(J50-(J50*T50)),IF(R50="Correctivo",(J50))))</f>
        <v>0</v>
      </c>
      <c r="AA50" s="312" t="e">
        <f>IF(AB50&lt;=20%,'Tabla probabilidad'!$B$5,IF(AB50&lt;=40%,'Tabla probabilidad'!$B$6,IF(AB50&lt;=60%,'Tabla probabilidad'!$B$7,IF(AB50&lt;=80%,'Tabla probabilidad'!$B$8,IF(AB50&lt;=100%,'Tabla probabilidad'!$B$9)))))</f>
        <v>#DIV/0!</v>
      </c>
      <c r="AB50" s="312" t="e">
        <f>AVERAGE(Z50:Z54)</f>
        <v>#DIV/0!</v>
      </c>
      <c r="AC50" s="233" t="b">
        <f t="shared" si="16"/>
        <v>0</v>
      </c>
      <c r="AD50" s="233" t="b">
        <f>IF(Q50="Probabilidad",(($M$50-0)),IF(Q50="Impacto",($M$50-($M$50*T50))))</f>
        <v>0</v>
      </c>
      <c r="AE50" s="312" t="e">
        <f>IF(AF50&lt;=20%,"Leve",IF(AF50&lt;=40%,"Menor",IF(AF50&lt;=60%,"Moderado",IF(AF50&lt;=80%,"Mayor",IF(AF50&lt;=100%,"Catastrófico")))))</f>
        <v>#DIV/0!</v>
      </c>
      <c r="AF50" s="312" t="e">
        <f>AVERAGE(AD50:AD54)</f>
        <v>#DIV/0!</v>
      </c>
      <c r="AG50" s="315" t="e">
        <f>VLOOKUP(AA50&amp;AE50,Hoja1!$B$4:$C$28,2,0)</f>
        <v>#DIV/0!</v>
      </c>
      <c r="AH50" s="315"/>
      <c r="AI50" s="374"/>
      <c r="AJ50" s="374"/>
      <c r="AK50" s="374"/>
      <c r="AL50" s="374"/>
      <c r="AM50" s="374"/>
      <c r="AN50" s="311"/>
    </row>
    <row r="51" spans="1:40">
      <c r="A51" s="311"/>
      <c r="B51" s="316"/>
      <c r="C51" s="311"/>
      <c r="D51" s="368"/>
      <c r="E51" s="311"/>
      <c r="F51" s="311"/>
      <c r="G51" s="311"/>
      <c r="H51" s="311"/>
      <c r="I51" s="328"/>
      <c r="J51" s="329"/>
      <c r="K51" s="311"/>
      <c r="L51" s="330"/>
      <c r="M51" s="330"/>
      <c r="N51" s="311"/>
      <c r="O51" s="231">
        <v>2</v>
      </c>
      <c r="P51" s="156"/>
      <c r="Q51" s="231" t="b">
        <f t="shared" si="15"/>
        <v>0</v>
      </c>
      <c r="R51" s="231"/>
      <c r="S51" s="231"/>
      <c r="T51" s="233" t="e">
        <f>VLOOKUP(R51&amp;S51,Hoja1!$Q$4:$R$9,2,0)</f>
        <v>#N/A</v>
      </c>
      <c r="U51" s="231"/>
      <c r="V51" s="231"/>
      <c r="W51" s="231"/>
      <c r="X51" s="233" t="b">
        <f>IF(Q51="Probabilidad",($J$50*T51),IF(Q51="Impacto"," "))</f>
        <v>0</v>
      </c>
      <c r="Y51" s="233" t="b">
        <f>IF(Z51&lt;=20%,'Tabla probabilidad'!$B$5,IF(Z51&lt;=40%,'Tabla probabilidad'!$B$6,IF(Z51&lt;=60%,'Tabla probabilidad'!$B$7,IF(Z51&lt;=80%,'Tabla probabilidad'!$B$8,IF(Z51&lt;=100%,'Tabla probabilidad'!$B$9)))))</f>
        <v>0</v>
      </c>
      <c r="Z51" s="233" t="b">
        <f>IF(R51="Preventivo",(J50-(J50*T51)),IF(R51="Detectivo",(J50-(J50*T51)),IF(R51="Correctivo",(J50))))</f>
        <v>0</v>
      </c>
      <c r="AA51" s="313"/>
      <c r="AB51" s="313"/>
      <c r="AC51" s="233" t="b">
        <f t="shared" si="16"/>
        <v>0</v>
      </c>
      <c r="AD51" s="233" t="b">
        <f t="shared" ref="AD51:AD54" si="21">IF(Q51="Probabilidad",(($M$50-0)),IF(Q51="Impacto",($M$50-($M$50*T51))))</f>
        <v>0</v>
      </c>
      <c r="AE51" s="313"/>
      <c r="AF51" s="313"/>
      <c r="AG51" s="316"/>
      <c r="AH51" s="316"/>
      <c r="AI51" s="375"/>
      <c r="AJ51" s="375"/>
      <c r="AK51" s="375"/>
      <c r="AL51" s="375"/>
      <c r="AM51" s="375"/>
      <c r="AN51" s="311"/>
    </row>
    <row r="52" spans="1:40">
      <c r="A52" s="311"/>
      <c r="B52" s="316"/>
      <c r="C52" s="311"/>
      <c r="D52" s="368"/>
      <c r="E52" s="311"/>
      <c r="F52" s="311"/>
      <c r="G52" s="311"/>
      <c r="H52" s="311"/>
      <c r="I52" s="328"/>
      <c r="J52" s="329"/>
      <c r="K52" s="311"/>
      <c r="L52" s="330"/>
      <c r="M52" s="330"/>
      <c r="N52" s="311"/>
      <c r="O52" s="231">
        <v>3</v>
      </c>
      <c r="P52" s="156"/>
      <c r="Q52" s="231" t="b">
        <f t="shared" si="15"/>
        <v>0</v>
      </c>
      <c r="R52" s="231"/>
      <c r="S52" s="231"/>
      <c r="T52" s="233" t="e">
        <f>VLOOKUP(R52&amp;S52,Hoja1!$Q$4:$R$9,2,0)</f>
        <v>#N/A</v>
      </c>
      <c r="U52" s="231"/>
      <c r="V52" s="231"/>
      <c r="W52" s="231"/>
      <c r="X52" s="233" t="b">
        <f>IF(Q52="Probabilidad",($J$50*T52),IF(Q52="Impacto"," "))</f>
        <v>0</v>
      </c>
      <c r="Y52" s="233" t="b">
        <f>IF(Z52&lt;=20%,'Tabla probabilidad'!$B$5,IF(Z52&lt;=40%,'Tabla probabilidad'!$B$6,IF(Z52&lt;=60%,'Tabla probabilidad'!$B$7,IF(Z52&lt;=80%,'Tabla probabilidad'!$B$8,IF(Z52&lt;=100%,'Tabla probabilidad'!$B$9)))))</f>
        <v>0</v>
      </c>
      <c r="Z52" s="233" t="b">
        <f>IF(R52="Preventivo",(J50-(J50*T52)),IF(R52="Detectivo",(J50-(J50*T52)),IF(R52="Correctivo",(J50))))</f>
        <v>0</v>
      </c>
      <c r="AA52" s="313"/>
      <c r="AB52" s="313"/>
      <c r="AC52" s="233" t="b">
        <f t="shared" si="16"/>
        <v>0</v>
      </c>
      <c r="AD52" s="233" t="b">
        <f t="shared" si="21"/>
        <v>0</v>
      </c>
      <c r="AE52" s="313"/>
      <c r="AF52" s="313"/>
      <c r="AG52" s="316"/>
      <c r="AH52" s="316"/>
      <c r="AI52" s="375"/>
      <c r="AJ52" s="375"/>
      <c r="AK52" s="375"/>
      <c r="AL52" s="375"/>
      <c r="AM52" s="375"/>
      <c r="AN52" s="311"/>
    </row>
    <row r="53" spans="1:40">
      <c r="A53" s="311"/>
      <c r="B53" s="316"/>
      <c r="C53" s="311"/>
      <c r="D53" s="368"/>
      <c r="E53" s="311"/>
      <c r="F53" s="311"/>
      <c r="G53" s="311"/>
      <c r="H53" s="311"/>
      <c r="I53" s="328"/>
      <c r="J53" s="329"/>
      <c r="K53" s="311"/>
      <c r="L53" s="330"/>
      <c r="M53" s="330"/>
      <c r="N53" s="311"/>
      <c r="O53" s="231">
        <v>4</v>
      </c>
      <c r="P53" s="167"/>
      <c r="Q53" s="231" t="b">
        <f t="shared" si="15"/>
        <v>0</v>
      </c>
      <c r="R53" s="231"/>
      <c r="S53" s="231"/>
      <c r="T53" s="233" t="e">
        <f>VLOOKUP(R53&amp;S53,Hoja1!$Q$4:$R$9,2,0)</f>
        <v>#N/A</v>
      </c>
      <c r="U53" s="231"/>
      <c r="V53" s="231"/>
      <c r="W53" s="231"/>
      <c r="X53" s="233" t="b">
        <f>IF(Q53="Probabilidad",($J$50*T53),IF(Q53="Impacto"," "))</f>
        <v>0</v>
      </c>
      <c r="Y53" s="233" t="b">
        <f>IF(Z53&lt;=20%,'Tabla probabilidad'!$B$5,IF(Z53&lt;=40%,'Tabla probabilidad'!$B$6,IF(Z53&lt;=60%,'Tabla probabilidad'!$B$7,IF(Z53&lt;=80%,'Tabla probabilidad'!$B$8,IF(Z53&lt;=100%,'Tabla probabilidad'!$B$9)))))</f>
        <v>0</v>
      </c>
      <c r="Z53" s="233" t="b">
        <f>IF(R53="Preventivo",(J50-(J50*T53)),IF(R53="Detectivo",(J50-(J50*T53)),IF(R53="Correctivo",(J50))))</f>
        <v>0</v>
      </c>
      <c r="AA53" s="313"/>
      <c r="AB53" s="313"/>
      <c r="AC53" s="233" t="b">
        <f t="shared" si="16"/>
        <v>0</v>
      </c>
      <c r="AD53" s="233" t="b">
        <f t="shared" si="21"/>
        <v>0</v>
      </c>
      <c r="AE53" s="313"/>
      <c r="AF53" s="313"/>
      <c r="AG53" s="316"/>
      <c r="AH53" s="316"/>
      <c r="AI53" s="375"/>
      <c r="AJ53" s="375"/>
      <c r="AK53" s="375"/>
      <c r="AL53" s="375"/>
      <c r="AM53" s="375"/>
      <c r="AN53" s="311"/>
    </row>
    <row r="54" spans="1:40">
      <c r="A54" s="311"/>
      <c r="B54" s="320"/>
      <c r="C54" s="311"/>
      <c r="D54" s="368"/>
      <c r="E54" s="311"/>
      <c r="F54" s="311"/>
      <c r="G54" s="311"/>
      <c r="H54" s="311"/>
      <c r="I54" s="328"/>
      <c r="J54" s="329"/>
      <c r="K54" s="311"/>
      <c r="L54" s="330"/>
      <c r="M54" s="330"/>
      <c r="N54" s="311"/>
      <c r="O54" s="231">
        <v>5</v>
      </c>
      <c r="P54" s="181"/>
      <c r="Q54" s="231" t="b">
        <f t="shared" si="15"/>
        <v>0</v>
      </c>
      <c r="R54" s="231"/>
      <c r="S54" s="231"/>
      <c r="T54" s="233" t="e">
        <f>VLOOKUP(R54&amp;S54,Hoja1!$Q$4:$R$9,2,0)</f>
        <v>#N/A</v>
      </c>
      <c r="U54" s="231"/>
      <c r="V54" s="231"/>
      <c r="W54" s="231"/>
      <c r="X54" s="233" t="b">
        <f t="shared" ref="X54" si="22">IF(Q54="Probabilidad",($J$35*T54),IF(Q54="Impacto"," "))</f>
        <v>0</v>
      </c>
      <c r="Y54" s="233" t="b">
        <f>IF(Z54&lt;=20%,'Tabla probabilidad'!$B$5,IF(Z54&lt;=40%,'Tabla probabilidad'!$B$6,IF(Z54&lt;=60%,'Tabla probabilidad'!$B$7,IF(Z54&lt;=80%,'Tabla probabilidad'!$B$8,IF(Z54&lt;=100%,'Tabla probabilidad'!$B$9)))))</f>
        <v>0</v>
      </c>
      <c r="Z54" s="233" t="b">
        <f>IF(R54="Preventivo",(J50-(J50*T54)),IF(R54="Detectivo",(J50-(J50*T54)),IF(R54="Correctivo",(J50))))</f>
        <v>0</v>
      </c>
      <c r="AA54" s="314"/>
      <c r="AB54" s="314"/>
      <c r="AC54" s="233" t="b">
        <f t="shared" si="16"/>
        <v>0</v>
      </c>
      <c r="AD54" s="233" t="b">
        <f t="shared" si="21"/>
        <v>0</v>
      </c>
      <c r="AE54" s="314"/>
      <c r="AF54" s="314"/>
      <c r="AG54" s="320"/>
      <c r="AH54" s="316"/>
      <c r="AI54" s="376"/>
      <c r="AJ54" s="376"/>
      <c r="AK54" s="376"/>
      <c r="AL54" s="376"/>
      <c r="AM54" s="376"/>
      <c r="AN54" s="315"/>
    </row>
    <row r="55" spans="1:40">
      <c r="A55" s="311"/>
      <c r="B55" s="315"/>
      <c r="C55" s="311"/>
      <c r="D55" s="368"/>
      <c r="E55" s="311"/>
      <c r="F55" s="311"/>
      <c r="G55" s="311"/>
      <c r="H55" s="311"/>
      <c r="I55" s="328" t="str">
        <f>IF(H55&lt;=2,'Tabla probabilidad'!$B$5,IF(H55&lt;=24,'Tabla probabilidad'!$B$6,IF(H55&lt;=500,'Tabla probabilidad'!$B$7,IF(H55&lt;=5000,'Tabla probabilidad'!$B$8,IF(H55&gt;5000,'Tabla probabilidad'!$B$9)))))</f>
        <v>Muy Baja</v>
      </c>
      <c r="J55" s="329">
        <f>IF(H55&lt;=2,'Tabla probabilidad'!$D$5,IF(H55&lt;=24,'Tabla probabilidad'!$D$6,IF(H55&lt;=500,'Tabla probabilidad'!$D$7,IF(H55&lt;=5000,'Tabla probabilidad'!$D$8,IF(H55&gt;5000,'Tabla probabilidad'!$D$9)))))</f>
        <v>0.2</v>
      </c>
      <c r="K55" s="311"/>
      <c r="L55" s="31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1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11" t="e">
        <f>VLOOKUP((I55&amp;L55),Hoja1!$B$4:$C$28,2,0)</f>
        <v>#N/A</v>
      </c>
      <c r="O55" s="231">
        <v>1</v>
      </c>
      <c r="P55" s="156"/>
      <c r="Q55" s="231" t="b">
        <f t="shared" si="15"/>
        <v>0</v>
      </c>
      <c r="R55" s="231"/>
      <c r="S55" s="231"/>
      <c r="T55" s="233" t="e">
        <f>VLOOKUP(R55&amp;S55,Hoja1!$Q$4:$R$9,2,0)</f>
        <v>#N/A</v>
      </c>
      <c r="U55" s="231"/>
      <c r="V55" s="231"/>
      <c r="W55" s="231"/>
      <c r="X55" s="233" t="b">
        <f>IF(Q55="Probabilidad",($J$55*T55),IF(Q55="Impacto"," "))</f>
        <v>0</v>
      </c>
      <c r="Y55" s="233" t="b">
        <f>IF(Z55&lt;=20%,'Tabla probabilidad'!$B$5,IF(Z55&lt;=40%,'Tabla probabilidad'!$B$6,IF(Z55&lt;=60%,'Tabla probabilidad'!$B$7,IF(Z55&lt;=80%,'Tabla probabilidad'!$B$8,IF(Z55&lt;=100%,'Tabla probabilidad'!$B$9)))))</f>
        <v>0</v>
      </c>
      <c r="Z55" s="233" t="b">
        <f>IF(R55="Preventivo",(J55-(J55*T55)),IF(R55="Detectivo",(J55-(J55*T55)),IF(R55="Correctivo",(J55))))</f>
        <v>0</v>
      </c>
      <c r="AA55" s="312" t="e">
        <f>IF(AB55&lt;=20%,'Tabla probabilidad'!$B$5,IF(AB55&lt;=40%,'Tabla probabilidad'!$B$6,IF(AB55&lt;=60%,'Tabla probabilidad'!$B$7,IF(AB55&lt;=80%,'Tabla probabilidad'!$B$8,IF(AB55&lt;=100%,'Tabla probabilidad'!$B$9)))))</f>
        <v>#DIV/0!</v>
      </c>
      <c r="AB55" s="312" t="e">
        <f>AVERAGE(Z55:Z59)</f>
        <v>#DIV/0!</v>
      </c>
      <c r="AC55" s="233" t="b">
        <f t="shared" si="16"/>
        <v>0</v>
      </c>
      <c r="AD55" s="233" t="b">
        <f>IF(Q55="Probabilidad",(($M$55-0)),IF(Q55="Impacto",($M$55-($M$55*T55))))</f>
        <v>0</v>
      </c>
      <c r="AE55" s="312" t="e">
        <f>IF(AF55&lt;=20%,"Leve",IF(AF55&lt;=40%,"Menor",IF(AF55&lt;=60%,"Moderado",IF(AF55&lt;=80%,"Mayor",IF(AF55&lt;=100%,"Catastrófico")))))</f>
        <v>#DIV/0!</v>
      </c>
      <c r="AF55" s="312" t="e">
        <f>AVERAGE(AD55:AD59)</f>
        <v>#DIV/0!</v>
      </c>
      <c r="AG55" s="315" t="e">
        <f>VLOOKUP(AA55&amp;AE55,Hoja1!$B$4:$C$28,2,0)</f>
        <v>#DIV/0!</v>
      </c>
      <c r="AH55" s="311"/>
      <c r="AI55" s="374"/>
      <c r="AJ55" s="374"/>
      <c r="AK55" s="374"/>
      <c r="AL55" s="374"/>
      <c r="AM55" s="374"/>
      <c r="AN55" s="374"/>
    </row>
    <row r="56" spans="1:40">
      <c r="A56" s="311"/>
      <c r="B56" s="316"/>
      <c r="C56" s="311"/>
      <c r="D56" s="368"/>
      <c r="E56" s="311"/>
      <c r="F56" s="311"/>
      <c r="G56" s="311"/>
      <c r="H56" s="311"/>
      <c r="I56" s="328"/>
      <c r="J56" s="329"/>
      <c r="K56" s="311"/>
      <c r="L56" s="330"/>
      <c r="M56" s="330"/>
      <c r="N56" s="311"/>
      <c r="O56" s="231">
        <v>2</v>
      </c>
      <c r="P56" s="156"/>
      <c r="Q56" s="231" t="b">
        <f t="shared" si="15"/>
        <v>0</v>
      </c>
      <c r="R56" s="231"/>
      <c r="S56" s="231"/>
      <c r="T56" s="233" t="e">
        <f>VLOOKUP(R56&amp;S56,Hoja1!$Q$4:$R$9,2,0)</f>
        <v>#N/A</v>
      </c>
      <c r="U56" s="231"/>
      <c r="V56" s="231"/>
      <c r="W56" s="231"/>
      <c r="X56" s="233" t="b">
        <f t="shared" ref="X56:X59" si="23">IF(Q56="Probabilidad",($J$55*T56),IF(Q56="Impacto"," "))</f>
        <v>0</v>
      </c>
      <c r="Y56" s="233" t="b">
        <f>IF(Z56&lt;=20%,'Tabla probabilidad'!$B$5,IF(Z56&lt;=40%,'Tabla probabilidad'!$B$6,IF(Z56&lt;=60%,'Tabla probabilidad'!$B$7,IF(Z56&lt;=80%,'Tabla probabilidad'!$B$8,IF(Z56&lt;=100%,'Tabla probabilidad'!$B$9)))))</f>
        <v>0</v>
      </c>
      <c r="Z56" s="233" t="b">
        <f>IF(R56="Preventivo",(J55-(J55*T56)),IF(R56="Detectivo",(J55-(J55*T56)),IF(R56="Correctivo",(J55))))</f>
        <v>0</v>
      </c>
      <c r="AA56" s="313"/>
      <c r="AB56" s="313"/>
      <c r="AC56" s="233" t="b">
        <f t="shared" si="16"/>
        <v>0</v>
      </c>
      <c r="AD56" s="233" t="b">
        <f t="shared" ref="AD56:AD59" si="24">IF(Q56="Probabilidad",(($M$55-0)),IF(Q56="Impacto",($M$55-($M$55*T56))))</f>
        <v>0</v>
      </c>
      <c r="AE56" s="313"/>
      <c r="AF56" s="313"/>
      <c r="AG56" s="316"/>
      <c r="AH56" s="311"/>
      <c r="AI56" s="375"/>
      <c r="AJ56" s="375"/>
      <c r="AK56" s="375"/>
      <c r="AL56" s="375"/>
      <c r="AM56" s="375"/>
      <c r="AN56" s="375"/>
    </row>
    <row r="57" spans="1:40">
      <c r="A57" s="311"/>
      <c r="B57" s="316"/>
      <c r="C57" s="311"/>
      <c r="D57" s="368"/>
      <c r="E57" s="311"/>
      <c r="F57" s="311"/>
      <c r="G57" s="311"/>
      <c r="H57" s="311"/>
      <c r="I57" s="328"/>
      <c r="J57" s="329"/>
      <c r="K57" s="311"/>
      <c r="L57" s="330"/>
      <c r="M57" s="330"/>
      <c r="N57" s="311"/>
      <c r="O57" s="231">
        <v>3</v>
      </c>
      <c r="P57" s="156"/>
      <c r="Q57" s="231" t="b">
        <f t="shared" si="15"/>
        <v>0</v>
      </c>
      <c r="R57" s="231"/>
      <c r="S57" s="231"/>
      <c r="T57" s="233" t="e">
        <f>VLOOKUP(R57&amp;S57,Hoja1!$Q$4:$R$9,2,0)</f>
        <v>#N/A</v>
      </c>
      <c r="U57" s="231"/>
      <c r="V57" s="231"/>
      <c r="W57" s="231"/>
      <c r="X57" s="233" t="b">
        <f t="shared" si="23"/>
        <v>0</v>
      </c>
      <c r="Y57" s="233" t="b">
        <f>IF(Z57&lt;=20%,'Tabla probabilidad'!$B$5,IF(Z57&lt;=40%,'Tabla probabilidad'!$B$6,IF(Z57&lt;=60%,'Tabla probabilidad'!$B$7,IF(Z57&lt;=80%,'Tabla probabilidad'!$B$8,IF(Z57&lt;=100%,'Tabla probabilidad'!$B$9)))))</f>
        <v>0</v>
      </c>
      <c r="Z57" s="233" t="b">
        <f>IF(R57="Preventivo",(J55-(J55*T57)),IF(R57="Detectivo",(J55-(J55*T57)),IF(R57="Correctivo",(J55))))</f>
        <v>0</v>
      </c>
      <c r="AA57" s="313"/>
      <c r="AB57" s="313"/>
      <c r="AC57" s="233" t="b">
        <f t="shared" si="16"/>
        <v>0</v>
      </c>
      <c r="AD57" s="233" t="b">
        <f t="shared" si="24"/>
        <v>0</v>
      </c>
      <c r="AE57" s="313"/>
      <c r="AF57" s="313"/>
      <c r="AG57" s="316"/>
      <c r="AH57" s="311"/>
      <c r="AI57" s="375"/>
      <c r="AJ57" s="375"/>
      <c r="AK57" s="375"/>
      <c r="AL57" s="375"/>
      <c r="AM57" s="375"/>
      <c r="AN57" s="375"/>
    </row>
    <row r="58" spans="1:40">
      <c r="A58" s="311"/>
      <c r="B58" s="316"/>
      <c r="C58" s="311"/>
      <c r="D58" s="368"/>
      <c r="E58" s="311"/>
      <c r="F58" s="311"/>
      <c r="G58" s="311"/>
      <c r="H58" s="311"/>
      <c r="I58" s="328"/>
      <c r="J58" s="329"/>
      <c r="K58" s="311"/>
      <c r="L58" s="330"/>
      <c r="M58" s="330"/>
      <c r="N58" s="311"/>
      <c r="O58" s="231">
        <v>4</v>
      </c>
      <c r="P58" s="167"/>
      <c r="Q58" s="231" t="b">
        <f t="shared" si="15"/>
        <v>0</v>
      </c>
      <c r="R58" s="231"/>
      <c r="S58" s="231"/>
      <c r="T58" s="233" t="e">
        <f>VLOOKUP(R58&amp;S58,Hoja1!$Q$4:$R$9,2,0)</f>
        <v>#N/A</v>
      </c>
      <c r="U58" s="231"/>
      <c r="V58" s="231"/>
      <c r="W58" s="231"/>
      <c r="X58" s="233" t="b">
        <f t="shared" si="23"/>
        <v>0</v>
      </c>
      <c r="Y58" s="233" t="b">
        <f>IF(Z58&lt;=20%,'Tabla probabilidad'!$B$5,IF(Z58&lt;=40%,'Tabla probabilidad'!$B$6,IF(Z58&lt;=60%,'Tabla probabilidad'!$B$7,IF(Z58&lt;=80%,'Tabla probabilidad'!$B$8,IF(Z58&lt;=100%,'Tabla probabilidad'!$B$9)))))</f>
        <v>0</v>
      </c>
      <c r="Z58" s="233" t="b">
        <f>IF(R58="Preventivo",(J55-(J55*T58)),IF(R58="Detectivo",(J55-(J55*T58)),IF(R58="Correctivo",(J55))))</f>
        <v>0</v>
      </c>
      <c r="AA58" s="313"/>
      <c r="AB58" s="313"/>
      <c r="AC58" s="233" t="b">
        <f t="shared" si="16"/>
        <v>0</v>
      </c>
      <c r="AD58" s="233" t="b">
        <f t="shared" si="24"/>
        <v>0</v>
      </c>
      <c r="AE58" s="313"/>
      <c r="AF58" s="313"/>
      <c r="AG58" s="316"/>
      <c r="AH58" s="311"/>
      <c r="AI58" s="375"/>
      <c r="AJ58" s="375"/>
      <c r="AK58" s="375"/>
      <c r="AL58" s="375"/>
      <c r="AM58" s="375"/>
      <c r="AN58" s="375"/>
    </row>
    <row r="59" spans="1:40" ht="20.25" customHeight="1">
      <c r="A59" s="311"/>
      <c r="B59" s="320"/>
      <c r="C59" s="311"/>
      <c r="D59" s="368"/>
      <c r="E59" s="311"/>
      <c r="F59" s="311"/>
      <c r="G59" s="311"/>
      <c r="H59" s="311"/>
      <c r="I59" s="328"/>
      <c r="J59" s="329"/>
      <c r="K59" s="311"/>
      <c r="L59" s="330"/>
      <c r="M59" s="330"/>
      <c r="N59" s="311"/>
      <c r="O59" s="231">
        <v>5</v>
      </c>
      <c r="P59" s="181"/>
      <c r="Q59" s="231" t="b">
        <f t="shared" si="15"/>
        <v>0</v>
      </c>
      <c r="R59" s="231"/>
      <c r="S59" s="231"/>
      <c r="T59" s="233" t="e">
        <f>VLOOKUP(R59&amp;S59,Hoja1!$Q$4:$R$9,2,0)</f>
        <v>#N/A</v>
      </c>
      <c r="U59" s="231"/>
      <c r="V59" s="231"/>
      <c r="W59" s="231"/>
      <c r="X59" s="233" t="b">
        <f t="shared" si="23"/>
        <v>0</v>
      </c>
      <c r="Y59" s="233" t="b">
        <f>IF(Z59&lt;=20%,'Tabla probabilidad'!$B$5,IF(Z59&lt;=40%,'Tabla probabilidad'!$B$6,IF(Z59&lt;=60%,'Tabla probabilidad'!$B$7,IF(Z59&lt;=80%,'Tabla probabilidad'!$B$8,IF(Z59&lt;=100%,'Tabla probabilidad'!$B$9)))))</f>
        <v>0</v>
      </c>
      <c r="Z59" s="233" t="b">
        <f>IF(R59="Preventivo",(J55-(J55*T59)),IF(R59="Detectivo",(J55-(J55*T59)),IF(R59="Correctivo",(J55))))</f>
        <v>0</v>
      </c>
      <c r="AA59" s="314"/>
      <c r="AB59" s="314"/>
      <c r="AC59" s="233" t="b">
        <f t="shared" si="16"/>
        <v>0</v>
      </c>
      <c r="AD59" s="233" t="b">
        <f t="shared" si="24"/>
        <v>0</v>
      </c>
      <c r="AE59" s="314"/>
      <c r="AF59" s="314"/>
      <c r="AG59" s="320"/>
      <c r="AH59" s="311"/>
      <c r="AI59" s="376"/>
      <c r="AJ59" s="376"/>
      <c r="AK59" s="376"/>
      <c r="AL59" s="376"/>
      <c r="AM59" s="376"/>
      <c r="AN59" s="376"/>
    </row>
  </sheetData>
  <mergeCells count="306">
    <mergeCell ref="B20:B24"/>
    <mergeCell ref="B25:B29"/>
    <mergeCell ref="B30:B34"/>
    <mergeCell ref="B35:B39"/>
    <mergeCell ref="B40:B44"/>
    <mergeCell ref="B45:B49"/>
    <mergeCell ref="B50:B54"/>
    <mergeCell ref="B55:B59"/>
    <mergeCell ref="B8:B9"/>
    <mergeCell ref="AE55:AE59"/>
    <mergeCell ref="AF55:AF59"/>
    <mergeCell ref="AG55:AG59"/>
    <mergeCell ref="AJ50:AJ54"/>
    <mergeCell ref="AK50:AK54"/>
    <mergeCell ref="AL50:AL54"/>
    <mergeCell ref="AG50:AG54"/>
    <mergeCell ref="AH50:AH54"/>
    <mergeCell ref="AI50:AI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E45:AE49"/>
    <mergeCell ref="AF45:AF49"/>
    <mergeCell ref="AG45:AG49"/>
    <mergeCell ref="A45:A49"/>
    <mergeCell ref="C45:C49"/>
    <mergeCell ref="D45:D49"/>
    <mergeCell ref="E45:E49"/>
    <mergeCell ref="F45:F49"/>
    <mergeCell ref="G45:G49"/>
    <mergeCell ref="H45:H49"/>
    <mergeCell ref="I45:I49"/>
    <mergeCell ref="J45:J49"/>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15:P18 P20: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7" sqref="G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78" t="s">
        <v>142</v>
      </c>
      <c r="B3" s="378"/>
      <c r="C3" s="378"/>
      <c r="D3" s="378"/>
      <c r="E3" s="378"/>
      <c r="F3" s="378"/>
      <c r="G3" s="378"/>
      <c r="H3" s="378"/>
    </row>
    <row r="4" spans="1:9">
      <c r="A4" s="378"/>
      <c r="B4" s="378"/>
      <c r="C4" s="378"/>
      <c r="D4" s="378"/>
      <c r="E4" s="378"/>
      <c r="F4" s="378"/>
      <c r="G4" s="378"/>
      <c r="H4" s="378"/>
    </row>
    <row r="5" spans="1:9" ht="34.5" thickBot="1">
      <c r="A5" s="18"/>
      <c r="B5" s="18"/>
      <c r="C5" s="18"/>
      <c r="D5" s="18"/>
      <c r="E5" s="18"/>
      <c r="F5" s="18"/>
      <c r="G5" s="18"/>
      <c r="H5" s="18"/>
    </row>
    <row r="6" spans="1:9" ht="71.25" customHeight="1" thickBot="1">
      <c r="A6" s="379" t="s">
        <v>142</v>
      </c>
      <c r="B6" s="79" t="s">
        <v>288</v>
      </c>
      <c r="C6" s="80" t="s">
        <v>289</v>
      </c>
      <c r="D6" s="80" t="s">
        <v>290</v>
      </c>
      <c r="E6" s="80" t="s">
        <v>291</v>
      </c>
      <c r="F6" s="80" t="s">
        <v>292</v>
      </c>
      <c r="G6" s="160" t="s">
        <v>293</v>
      </c>
      <c r="H6" s="79" t="s">
        <v>294</v>
      </c>
      <c r="I6" s="79" t="s">
        <v>295</v>
      </c>
    </row>
    <row r="7" spans="1:9" ht="265.5" customHeight="1" thickBot="1">
      <c r="A7" s="380"/>
      <c r="B7" s="19" t="s">
        <v>296</v>
      </c>
      <c r="C7" s="19" t="s">
        <v>297</v>
      </c>
      <c r="D7" s="19" t="s">
        <v>298</v>
      </c>
      <c r="E7" s="19" t="s">
        <v>299</v>
      </c>
      <c r="F7" s="19" t="s">
        <v>300</v>
      </c>
      <c r="G7" s="20" t="s">
        <v>301</v>
      </c>
      <c r="H7" s="182" t="s">
        <v>302</v>
      </c>
      <c r="I7" s="182" t="s">
        <v>303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381" t="s">
        <v>304</v>
      </c>
      <c r="C2" s="381"/>
      <c r="D2" s="38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305</v>
      </c>
      <c r="D4" s="126" t="s">
        <v>306</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307</v>
      </c>
      <c r="C5" s="128" t="s">
        <v>308</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309</v>
      </c>
      <c r="C6" s="131" t="s">
        <v>310</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311</v>
      </c>
      <c r="C7" s="131" t="s">
        <v>312</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313</v>
      </c>
      <c r="C8" s="131" t="s">
        <v>314</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315</v>
      </c>
      <c r="C9" s="131" t="s">
        <v>316</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382" t="s">
        <v>317</v>
      </c>
      <c r="C2" s="382"/>
      <c r="D2" s="382"/>
      <c r="E2" s="382"/>
      <c r="F2" s="6"/>
      <c r="G2" s="6"/>
      <c r="H2" s="6"/>
      <c r="I2" s="6"/>
      <c r="J2" s="6"/>
    </row>
    <row r="3" spans="1:10">
      <c r="A3" s="6"/>
      <c r="B3" s="112"/>
      <c r="C3" s="112"/>
      <c r="D3" s="112"/>
      <c r="E3" s="141"/>
      <c r="F3" s="6"/>
      <c r="G3" s="6"/>
      <c r="H3" s="6"/>
      <c r="I3" s="6"/>
      <c r="J3" s="6"/>
    </row>
    <row r="4" spans="1:10" ht="60">
      <c r="A4" s="6"/>
      <c r="B4" s="24"/>
      <c r="C4" s="113" t="s">
        <v>318</v>
      </c>
      <c r="D4" s="113" t="s">
        <v>319</v>
      </c>
      <c r="E4" s="141"/>
      <c r="F4" s="6"/>
      <c r="G4" s="6"/>
      <c r="H4" s="6"/>
      <c r="I4" s="6"/>
      <c r="J4" s="6"/>
    </row>
    <row r="5" spans="1:10" ht="76.5" customHeight="1">
      <c r="A5" s="25" t="s">
        <v>320</v>
      </c>
      <c r="B5" s="114" t="s">
        <v>321</v>
      </c>
      <c r="C5" s="115" t="s">
        <v>322</v>
      </c>
      <c r="D5" s="116" t="s">
        <v>323</v>
      </c>
      <c r="E5" s="142">
        <v>0.2</v>
      </c>
      <c r="F5" s="6"/>
      <c r="G5" s="6"/>
      <c r="H5" s="6"/>
      <c r="I5" s="6"/>
      <c r="J5" s="6"/>
    </row>
    <row r="6" spans="1:10" ht="99">
      <c r="A6" s="25" t="s">
        <v>324</v>
      </c>
      <c r="B6" s="117" t="s">
        <v>324</v>
      </c>
      <c r="C6" s="118" t="s">
        <v>325</v>
      </c>
      <c r="D6" s="119" t="s">
        <v>326</v>
      </c>
      <c r="E6" s="142">
        <v>0.4</v>
      </c>
      <c r="F6" s="6"/>
      <c r="G6" s="6"/>
      <c r="H6" s="6"/>
      <c r="I6" s="6"/>
      <c r="J6" s="6"/>
    </row>
    <row r="7" spans="1:10" ht="66">
      <c r="A7" s="25" t="s">
        <v>327</v>
      </c>
      <c r="B7" s="120" t="s">
        <v>328</v>
      </c>
      <c r="C7" s="118" t="s">
        <v>329</v>
      </c>
      <c r="D7" s="119" t="s">
        <v>330</v>
      </c>
      <c r="E7" s="142">
        <v>0.6</v>
      </c>
      <c r="F7" s="6"/>
      <c r="G7" s="6"/>
      <c r="H7" s="6"/>
      <c r="I7" s="6"/>
      <c r="J7" s="6"/>
    </row>
    <row r="8" spans="1:10" ht="66">
      <c r="A8" s="25" t="s">
        <v>331</v>
      </c>
      <c r="B8" s="121" t="s">
        <v>332</v>
      </c>
      <c r="C8" s="118" t="s">
        <v>333</v>
      </c>
      <c r="D8" s="119" t="s">
        <v>334</v>
      </c>
      <c r="E8" s="142">
        <v>0.8</v>
      </c>
      <c r="F8" s="6"/>
      <c r="G8" s="6"/>
      <c r="H8" s="6"/>
      <c r="I8" s="6"/>
      <c r="J8" s="6"/>
    </row>
    <row r="9" spans="1:10" ht="66">
      <c r="A9" s="25" t="s">
        <v>335</v>
      </c>
      <c r="B9" s="122" t="s">
        <v>336</v>
      </c>
      <c r="C9" s="118" t="s">
        <v>337</v>
      </c>
      <c r="D9" s="119" t="s">
        <v>338</v>
      </c>
      <c r="E9" s="142">
        <v>1</v>
      </c>
      <c r="F9" s="6"/>
      <c r="G9" s="6"/>
      <c r="H9" s="6"/>
      <c r="I9" s="6"/>
      <c r="J9" s="6"/>
    </row>
    <row r="10" spans="1:10" ht="20.25">
      <c r="A10" s="25"/>
      <c r="B10" s="25"/>
      <c r="C10" s="26"/>
      <c r="D10" s="26"/>
      <c r="E10" s="141"/>
      <c r="F10" s="6"/>
      <c r="G10" s="6"/>
      <c r="H10" s="6"/>
      <c r="I10" s="6"/>
      <c r="J10" s="6"/>
    </row>
    <row r="11" spans="1:10" ht="60">
      <c r="A11" s="25"/>
      <c r="B11" s="24"/>
      <c r="C11" s="113" t="s">
        <v>318</v>
      </c>
      <c r="D11" s="113" t="s">
        <v>339</v>
      </c>
      <c r="E11" s="141"/>
      <c r="F11" s="6"/>
      <c r="G11" s="6"/>
      <c r="H11" s="6"/>
      <c r="I11" s="6"/>
      <c r="J11" s="6"/>
    </row>
    <row r="12" spans="1:10" ht="79.5" customHeight="1">
      <c r="A12" s="25"/>
      <c r="B12" s="114" t="s">
        <v>321</v>
      </c>
      <c r="C12" s="115" t="s">
        <v>322</v>
      </c>
      <c r="D12" s="148" t="s">
        <v>340</v>
      </c>
      <c r="E12" s="142">
        <v>0.2</v>
      </c>
      <c r="F12" s="6"/>
      <c r="G12" s="6"/>
      <c r="H12" s="6"/>
      <c r="I12" s="6"/>
      <c r="J12" s="6"/>
    </row>
    <row r="13" spans="1:10" ht="33">
      <c r="A13" s="25"/>
      <c r="B13" s="117" t="s">
        <v>324</v>
      </c>
      <c r="C13" s="118" t="s">
        <v>325</v>
      </c>
      <c r="D13" s="148" t="s">
        <v>341</v>
      </c>
      <c r="E13" s="142">
        <v>0.4</v>
      </c>
      <c r="F13" s="6"/>
      <c r="G13" s="6"/>
      <c r="H13" s="6"/>
      <c r="I13" s="6"/>
      <c r="J13" s="6"/>
    </row>
    <row r="14" spans="1:10" ht="33">
      <c r="A14" s="25"/>
      <c r="B14" s="120" t="s">
        <v>328</v>
      </c>
      <c r="C14" s="118" t="s">
        <v>329</v>
      </c>
      <c r="D14" s="148" t="s">
        <v>342</v>
      </c>
      <c r="E14" s="142">
        <v>0.6</v>
      </c>
      <c r="F14" s="6"/>
      <c r="G14" s="6"/>
      <c r="H14" s="6"/>
      <c r="I14" s="6"/>
      <c r="J14" s="6"/>
    </row>
    <row r="15" spans="1:10" ht="33">
      <c r="A15" s="25"/>
      <c r="B15" s="121" t="s">
        <v>332</v>
      </c>
      <c r="C15" s="118" t="s">
        <v>333</v>
      </c>
      <c r="D15" s="148" t="s">
        <v>343</v>
      </c>
      <c r="E15" s="142">
        <v>0.8</v>
      </c>
      <c r="F15" s="6"/>
      <c r="G15" s="6"/>
      <c r="H15" s="6"/>
      <c r="I15" s="6"/>
      <c r="J15" s="6"/>
    </row>
    <row r="16" spans="1:10" ht="46.5" customHeight="1">
      <c r="A16" s="25"/>
      <c r="B16" s="122" t="s">
        <v>336</v>
      </c>
      <c r="C16" s="118" t="s">
        <v>337</v>
      </c>
      <c r="D16" s="148" t="s">
        <v>344</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318</v>
      </c>
      <c r="D19" s="113" t="s">
        <v>219</v>
      </c>
      <c r="E19" s="141"/>
      <c r="F19" s="6"/>
      <c r="G19" s="6"/>
      <c r="H19" s="6"/>
      <c r="I19" s="6"/>
      <c r="J19" s="6"/>
    </row>
    <row r="20" spans="1:10" ht="57.75" customHeight="1">
      <c r="A20" s="25"/>
      <c r="B20" s="114" t="s">
        <v>321</v>
      </c>
      <c r="C20" s="115" t="s">
        <v>322</v>
      </c>
      <c r="D20" s="148" t="s">
        <v>345</v>
      </c>
      <c r="E20" s="142">
        <v>0.2</v>
      </c>
      <c r="F20" s="6"/>
      <c r="G20" s="6"/>
      <c r="H20" s="6"/>
      <c r="I20" s="6"/>
      <c r="J20" s="6"/>
    </row>
    <row r="21" spans="1:10" ht="54" customHeight="1">
      <c r="A21" s="25"/>
      <c r="B21" s="117" t="s">
        <v>324</v>
      </c>
      <c r="C21" s="118" t="s">
        <v>325</v>
      </c>
      <c r="D21" s="148" t="s">
        <v>346</v>
      </c>
      <c r="E21" s="142">
        <v>0.4</v>
      </c>
      <c r="F21" s="6"/>
      <c r="G21" s="6"/>
      <c r="H21" s="6"/>
      <c r="I21" s="6"/>
      <c r="J21" s="6"/>
    </row>
    <row r="22" spans="1:10" ht="64.5" customHeight="1">
      <c r="A22" s="25"/>
      <c r="B22" s="120" t="s">
        <v>328</v>
      </c>
      <c r="C22" s="118" t="s">
        <v>329</v>
      </c>
      <c r="D22" s="148" t="s">
        <v>347</v>
      </c>
      <c r="E22" s="142">
        <v>0.6</v>
      </c>
      <c r="F22" s="6"/>
      <c r="G22" s="6"/>
      <c r="H22" s="6"/>
      <c r="I22" s="6"/>
      <c r="J22" s="6"/>
    </row>
    <row r="23" spans="1:10" ht="51.75" customHeight="1">
      <c r="A23" s="25"/>
      <c r="B23" s="121" t="s">
        <v>332</v>
      </c>
      <c r="C23" s="118" t="s">
        <v>333</v>
      </c>
      <c r="D23" s="148" t="s">
        <v>348</v>
      </c>
      <c r="E23" s="142">
        <v>0.8</v>
      </c>
      <c r="F23" s="6"/>
      <c r="G23" s="6"/>
      <c r="H23" s="6"/>
      <c r="I23" s="6"/>
      <c r="J23" s="6"/>
    </row>
    <row r="24" spans="1:10" ht="51.75" customHeight="1">
      <c r="A24" s="25"/>
      <c r="B24" s="122" t="s">
        <v>336</v>
      </c>
      <c r="C24" s="118" t="s">
        <v>337</v>
      </c>
      <c r="D24" s="148" t="s">
        <v>349</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318</v>
      </c>
      <c r="D29" s="113" t="s">
        <v>350</v>
      </c>
      <c r="E29" s="141"/>
      <c r="F29" s="6"/>
      <c r="G29" s="6"/>
      <c r="H29" s="6"/>
      <c r="I29" s="6"/>
      <c r="J29" s="6"/>
    </row>
    <row r="30" spans="1:10" ht="75.75" customHeight="1">
      <c r="A30" s="25"/>
      <c r="B30" s="114" t="s">
        <v>321</v>
      </c>
      <c r="C30" s="115" t="s">
        <v>322</v>
      </c>
      <c r="D30" s="148" t="s">
        <v>351</v>
      </c>
      <c r="E30" s="142">
        <v>0.2</v>
      </c>
      <c r="F30" s="6"/>
      <c r="G30" s="6"/>
      <c r="H30" s="6"/>
      <c r="I30" s="6"/>
      <c r="J30" s="6"/>
    </row>
    <row r="31" spans="1:10" ht="65.25" customHeight="1">
      <c r="A31" s="25"/>
      <c r="B31" s="117" t="s">
        <v>324</v>
      </c>
      <c r="C31" s="118" t="s">
        <v>325</v>
      </c>
      <c r="D31" s="148" t="s">
        <v>352</v>
      </c>
      <c r="E31" s="142">
        <v>0.4</v>
      </c>
      <c r="F31" s="6"/>
      <c r="G31" s="6"/>
      <c r="H31" s="6"/>
      <c r="I31" s="6"/>
      <c r="J31" s="6"/>
    </row>
    <row r="32" spans="1:10" ht="57" customHeight="1">
      <c r="A32" s="25"/>
      <c r="B32" s="120" t="s">
        <v>328</v>
      </c>
      <c r="C32" s="118" t="s">
        <v>329</v>
      </c>
      <c r="D32" s="148" t="s">
        <v>353</v>
      </c>
      <c r="E32" s="142">
        <v>0.6</v>
      </c>
      <c r="F32" s="6"/>
      <c r="G32" s="6"/>
      <c r="H32" s="6"/>
      <c r="I32" s="6"/>
      <c r="J32" s="6"/>
    </row>
    <row r="33" spans="1:10" ht="66.75" customHeight="1">
      <c r="A33" s="25"/>
      <c r="B33" s="121" t="s">
        <v>332</v>
      </c>
      <c r="C33" s="118" t="s">
        <v>333</v>
      </c>
      <c r="D33" s="148" t="s">
        <v>354</v>
      </c>
      <c r="E33" s="142">
        <v>0.8</v>
      </c>
      <c r="F33" s="6"/>
      <c r="G33" s="6"/>
      <c r="H33" s="6"/>
      <c r="I33" s="6"/>
      <c r="J33" s="6"/>
    </row>
    <row r="34" spans="1:10" ht="79.5" customHeight="1">
      <c r="A34" s="25"/>
      <c r="B34" s="122" t="s">
        <v>336</v>
      </c>
      <c r="C34" s="118" t="s">
        <v>337</v>
      </c>
      <c r="D34" s="148" t="s">
        <v>355</v>
      </c>
      <c r="E34" s="142">
        <v>1</v>
      </c>
      <c r="F34" s="6"/>
      <c r="G34" s="6"/>
      <c r="H34" s="6"/>
      <c r="I34" s="6"/>
      <c r="J34" s="6"/>
    </row>
    <row r="35" spans="1:10">
      <c r="A35" s="25"/>
      <c r="B35" s="25"/>
      <c r="C35" s="25" t="s">
        <v>356</v>
      </c>
      <c r="D35" s="25" t="s">
        <v>357</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318</v>
      </c>
      <c r="D38" s="113" t="s">
        <v>358</v>
      </c>
      <c r="E38" s="141"/>
      <c r="F38" s="6"/>
      <c r="G38" s="6"/>
      <c r="H38" s="6"/>
      <c r="I38" s="6"/>
      <c r="J38" s="6"/>
    </row>
    <row r="39" spans="1:10" ht="99">
      <c r="A39" s="25"/>
      <c r="B39" s="114" t="s">
        <v>321</v>
      </c>
      <c r="C39" s="115" t="s">
        <v>322</v>
      </c>
      <c r="D39" s="149" t="s">
        <v>359</v>
      </c>
      <c r="E39" s="142">
        <v>0.2</v>
      </c>
      <c r="F39" s="6"/>
      <c r="G39" s="6"/>
      <c r="H39" s="6"/>
      <c r="I39" s="6"/>
      <c r="J39" s="6"/>
    </row>
    <row r="40" spans="1:10" ht="99">
      <c r="A40" s="25"/>
      <c r="B40" s="117" t="s">
        <v>324</v>
      </c>
      <c r="C40" s="118" t="s">
        <v>325</v>
      </c>
      <c r="D40" s="149" t="s">
        <v>360</v>
      </c>
      <c r="E40" s="142">
        <v>0.4</v>
      </c>
      <c r="F40" s="6"/>
      <c r="G40" s="6"/>
      <c r="H40" s="6"/>
      <c r="I40" s="6"/>
      <c r="J40" s="6"/>
    </row>
    <row r="41" spans="1:10" ht="99">
      <c r="A41" s="25"/>
      <c r="B41" s="120" t="s">
        <v>328</v>
      </c>
      <c r="C41" s="118" t="s">
        <v>329</v>
      </c>
      <c r="D41" s="149" t="s">
        <v>361</v>
      </c>
      <c r="E41" s="142">
        <v>0.6</v>
      </c>
      <c r="F41" s="6"/>
      <c r="G41" s="6"/>
      <c r="H41" s="6"/>
      <c r="I41" s="6"/>
      <c r="J41" s="6"/>
    </row>
    <row r="42" spans="1:10" ht="99">
      <c r="A42" s="25"/>
      <c r="B42" s="121" t="s">
        <v>332</v>
      </c>
      <c r="C42" s="118" t="s">
        <v>333</v>
      </c>
      <c r="D42" s="149" t="s">
        <v>362</v>
      </c>
      <c r="E42" s="142">
        <v>0.8</v>
      </c>
      <c r="F42" s="6"/>
      <c r="G42" s="6"/>
      <c r="H42" s="6"/>
      <c r="I42" s="6"/>
      <c r="J42" s="6"/>
    </row>
    <row r="43" spans="1:10" ht="99">
      <c r="A43" s="25"/>
      <c r="B43" s="122" t="s">
        <v>336</v>
      </c>
      <c r="C43" s="118" t="s">
        <v>337</v>
      </c>
      <c r="D43" s="149" t="s">
        <v>363</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364</v>
      </c>
      <c r="E45" s="141"/>
      <c r="F45" s="6"/>
      <c r="G45" s="6"/>
      <c r="H45" s="6"/>
      <c r="I45" s="6"/>
      <c r="J45" s="6"/>
    </row>
    <row r="46" spans="1:10" ht="94.5" customHeight="1">
      <c r="A46" s="25"/>
      <c r="B46" s="121" t="s">
        <v>332</v>
      </c>
      <c r="C46" s="25"/>
      <c r="D46" s="119" t="s">
        <v>365</v>
      </c>
      <c r="E46" s="142">
        <v>0.8</v>
      </c>
      <c r="F46" s="6"/>
      <c r="G46" s="6"/>
      <c r="H46" s="6"/>
      <c r="I46" s="6"/>
      <c r="J46" s="6"/>
    </row>
    <row r="47" spans="1:10" ht="105.75" customHeight="1">
      <c r="A47" s="25"/>
      <c r="B47" s="122" t="s">
        <v>336</v>
      </c>
      <c r="C47" s="26"/>
      <c r="D47" s="119" t="s">
        <v>366</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367</v>
      </c>
      <c r="E51" s="141"/>
      <c r="F51" s="6"/>
      <c r="G51" s="6"/>
      <c r="H51" s="6"/>
      <c r="I51" s="6"/>
      <c r="J51" s="6"/>
    </row>
    <row r="52" spans="1:10" ht="90" customHeight="1">
      <c r="A52" s="25"/>
      <c r="B52" s="121" t="s">
        <v>332</v>
      </c>
      <c r="C52" s="25"/>
      <c r="D52" s="119" t="s">
        <v>368</v>
      </c>
      <c r="E52" s="142">
        <v>0.8</v>
      </c>
      <c r="F52" s="6"/>
      <c r="G52" s="6"/>
      <c r="H52" s="6"/>
      <c r="I52" s="6"/>
      <c r="J52" s="6"/>
    </row>
    <row r="53" spans="1:10" ht="66">
      <c r="A53" s="25"/>
      <c r="B53" s="122" t="s">
        <v>336</v>
      </c>
      <c r="C53" s="26"/>
      <c r="D53" s="119" t="s">
        <v>261</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369</v>
      </c>
      <c r="C237" s="30" t="s">
        <v>370</v>
      </c>
      <c r="D237" t="s">
        <v>369</v>
      </c>
      <c r="E237" s="136" t="s">
        <v>370</v>
      </c>
    </row>
    <row r="238" spans="1:7" ht="21">
      <c r="A238" s="6"/>
      <c r="B238" s="31" t="s">
        <v>371</v>
      </c>
      <c r="C238" s="31" t="s">
        <v>372</v>
      </c>
      <c r="D238" t="s">
        <v>371</v>
      </c>
      <c r="F238" t="s">
        <v>371</v>
      </c>
      <c r="G238" t="e">
        <f>IF(NOT(ISERROR(MATCH(F238,_xlfn.ANCHORARRAY(B249),0))),#REF!&amp;"Por favor no seleccionar los criterios de impacto",F238)</f>
        <v>#REF!</v>
      </c>
    </row>
    <row r="239" spans="1:7" ht="21">
      <c r="A239" s="6"/>
      <c r="B239" s="31" t="s">
        <v>371</v>
      </c>
      <c r="C239" s="31" t="s">
        <v>325</v>
      </c>
      <c r="E239" s="136" t="s">
        <v>372</v>
      </c>
    </row>
    <row r="240" spans="1:7" ht="21">
      <c r="A240" s="6"/>
      <c r="B240" s="31" t="s">
        <v>371</v>
      </c>
      <c r="C240" s="31" t="s">
        <v>329</v>
      </c>
      <c r="E240" s="136" t="s">
        <v>325</v>
      </c>
    </row>
    <row r="241" spans="1:5" ht="21">
      <c r="A241" s="6"/>
      <c r="B241" s="31" t="s">
        <v>371</v>
      </c>
      <c r="C241" s="31" t="s">
        <v>333</v>
      </c>
      <c r="E241" s="136" t="s">
        <v>329</v>
      </c>
    </row>
    <row r="242" spans="1:5" ht="21">
      <c r="A242" s="6"/>
      <c r="B242" s="31" t="s">
        <v>371</v>
      </c>
      <c r="C242" s="31" t="s">
        <v>337</v>
      </c>
      <c r="E242" s="136" t="s">
        <v>333</v>
      </c>
    </row>
    <row r="243" spans="1:5" ht="21">
      <c r="A243" s="6"/>
      <c r="B243" s="31" t="s">
        <v>319</v>
      </c>
      <c r="C243" s="31" t="s">
        <v>323</v>
      </c>
      <c r="E243" s="136" t="s">
        <v>337</v>
      </c>
    </row>
    <row r="244" spans="1:5" ht="21">
      <c r="A244" s="6"/>
      <c r="B244" s="31" t="s">
        <v>319</v>
      </c>
      <c r="C244" s="31" t="s">
        <v>373</v>
      </c>
      <c r="D244" t="s">
        <v>319</v>
      </c>
    </row>
    <row r="245" spans="1:5" ht="21">
      <c r="A245" s="6"/>
      <c r="B245" s="31" t="s">
        <v>319</v>
      </c>
      <c r="C245" s="31" t="s">
        <v>330</v>
      </c>
      <c r="E245" s="136" t="s">
        <v>323</v>
      </c>
    </row>
    <row r="246" spans="1:5" ht="21">
      <c r="A246" s="6"/>
      <c r="B246" s="31" t="s">
        <v>319</v>
      </c>
      <c r="C246" s="31" t="s">
        <v>374</v>
      </c>
      <c r="E246" s="136" t="s">
        <v>373</v>
      </c>
    </row>
    <row r="247" spans="1:5" ht="21">
      <c r="A247" s="6"/>
      <c r="B247" s="31" t="s">
        <v>319</v>
      </c>
      <c r="C247" s="31" t="s">
        <v>338</v>
      </c>
      <c r="E247" s="136" t="s">
        <v>330</v>
      </c>
    </row>
    <row r="248" spans="1:5">
      <c r="A248" s="6"/>
      <c r="B248" s="32"/>
      <c r="C248" s="32"/>
      <c r="E248" s="136" t="s">
        <v>374</v>
      </c>
    </row>
    <row r="249" spans="1:5">
      <c r="A249" s="6"/>
      <c r="B249" s="32" t="str" cm="1">
        <f t="array" ref="B249:B251">_xlfn.UNIQUE(Tabla1[[#All],[Criterios]])</f>
        <v>Criterios</v>
      </c>
      <c r="C249" s="32"/>
      <c r="E249" s="136" t="s">
        <v>338</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4" t="s">
        <v>375</v>
      </c>
      <c r="C1" s="385"/>
      <c r="D1" s="385"/>
      <c r="E1" s="385"/>
      <c r="F1" s="386"/>
    </row>
    <row r="2" spans="2:11" ht="16.5" thickBot="1">
      <c r="B2" s="35"/>
      <c r="C2" s="35"/>
      <c r="D2" s="35"/>
      <c r="E2" s="35"/>
      <c r="F2" s="35"/>
      <c r="I2" s="145"/>
      <c r="J2" s="159" t="s">
        <v>376</v>
      </c>
      <c r="K2" s="159" t="s">
        <v>227</v>
      </c>
    </row>
    <row r="3" spans="2:11" ht="16.5" thickBot="1">
      <c r="B3" s="387" t="s">
        <v>377</v>
      </c>
      <c r="C3" s="388"/>
      <c r="D3" s="388"/>
      <c r="E3" s="238" t="s">
        <v>378</v>
      </c>
      <c r="F3" s="36" t="s">
        <v>379</v>
      </c>
      <c r="I3" s="158" t="s">
        <v>226</v>
      </c>
      <c r="J3" s="147">
        <v>0.5</v>
      </c>
      <c r="K3" s="147">
        <v>0.45</v>
      </c>
    </row>
    <row r="4" spans="2:11" ht="31.5">
      <c r="B4" s="389" t="s">
        <v>380</v>
      </c>
      <c r="C4" s="391" t="s">
        <v>211</v>
      </c>
      <c r="D4" s="239" t="s">
        <v>226</v>
      </c>
      <c r="E4" s="37" t="s">
        <v>381</v>
      </c>
      <c r="F4" s="38">
        <v>0.25</v>
      </c>
      <c r="I4" s="159" t="s">
        <v>266</v>
      </c>
      <c r="J4" s="147">
        <v>0.4</v>
      </c>
      <c r="K4" s="147">
        <v>0.35</v>
      </c>
    </row>
    <row r="5" spans="2:11" ht="47.25">
      <c r="B5" s="390"/>
      <c r="C5" s="392"/>
      <c r="D5" s="240" t="s">
        <v>266</v>
      </c>
      <c r="E5" s="39" t="s">
        <v>382</v>
      </c>
      <c r="F5" s="40">
        <v>0.15</v>
      </c>
      <c r="I5" s="159" t="s">
        <v>383</v>
      </c>
      <c r="J5" s="147">
        <v>0.35</v>
      </c>
      <c r="K5" s="147">
        <v>0.3</v>
      </c>
    </row>
    <row r="6" spans="2:11" ht="47.25">
      <c r="B6" s="390"/>
      <c r="C6" s="392"/>
      <c r="D6" s="240" t="s">
        <v>383</v>
      </c>
      <c r="E6" s="39" t="s">
        <v>384</v>
      </c>
      <c r="F6" s="40">
        <v>0.1</v>
      </c>
    </row>
    <row r="7" spans="2:11" ht="63">
      <c r="B7" s="390"/>
      <c r="C7" s="392" t="s">
        <v>212</v>
      </c>
      <c r="D7" s="240" t="s">
        <v>376</v>
      </c>
      <c r="E7" s="39" t="s">
        <v>385</v>
      </c>
      <c r="F7" s="40">
        <v>0.25</v>
      </c>
      <c r="G7" s="146"/>
    </row>
    <row r="8" spans="2:11" ht="31.5">
      <c r="B8" s="390"/>
      <c r="C8" s="392"/>
      <c r="D8" s="240" t="s">
        <v>227</v>
      </c>
      <c r="E8" s="39" t="s">
        <v>386</v>
      </c>
      <c r="F8" s="40">
        <v>0.2</v>
      </c>
      <c r="G8" s="146"/>
    </row>
    <row r="9" spans="2:11" ht="47.25">
      <c r="B9" s="390" t="s">
        <v>387</v>
      </c>
      <c r="C9" s="392" t="s">
        <v>214</v>
      </c>
      <c r="D9" s="240" t="s">
        <v>228</v>
      </c>
      <c r="E9" s="39" t="s">
        <v>388</v>
      </c>
      <c r="F9" s="41" t="s">
        <v>389</v>
      </c>
    </row>
    <row r="10" spans="2:11" ht="63">
      <c r="B10" s="390"/>
      <c r="C10" s="392"/>
      <c r="D10" s="240" t="s">
        <v>390</v>
      </c>
      <c r="E10" s="39" t="s">
        <v>391</v>
      </c>
      <c r="F10" s="41" t="s">
        <v>389</v>
      </c>
    </row>
    <row r="11" spans="2:11" ht="47.25">
      <c r="B11" s="390"/>
      <c r="C11" s="392" t="s">
        <v>215</v>
      </c>
      <c r="D11" s="240" t="s">
        <v>229</v>
      </c>
      <c r="E11" s="39" t="s">
        <v>392</v>
      </c>
      <c r="F11" s="41" t="s">
        <v>389</v>
      </c>
    </row>
    <row r="12" spans="2:11" ht="47.25">
      <c r="B12" s="390"/>
      <c r="C12" s="392"/>
      <c r="D12" s="240" t="s">
        <v>393</v>
      </c>
      <c r="E12" s="39" t="s">
        <v>394</v>
      </c>
      <c r="F12" s="41" t="s">
        <v>389</v>
      </c>
    </row>
    <row r="13" spans="2:11" ht="31.5">
      <c r="B13" s="390"/>
      <c r="C13" s="392" t="s">
        <v>216</v>
      </c>
      <c r="D13" s="240" t="s">
        <v>230</v>
      </c>
      <c r="E13" s="39" t="s">
        <v>395</v>
      </c>
      <c r="F13" s="41" t="s">
        <v>389</v>
      </c>
    </row>
    <row r="14" spans="2:11" ht="32.25" thickBot="1">
      <c r="B14" s="393"/>
      <c r="C14" s="394"/>
      <c r="D14" s="241" t="s">
        <v>396</v>
      </c>
      <c r="E14" s="42" t="s">
        <v>397</v>
      </c>
      <c r="F14" s="43" t="s">
        <v>389</v>
      </c>
    </row>
    <row r="15" spans="2:11" ht="49.5" customHeight="1">
      <c r="B15" s="383" t="s">
        <v>398</v>
      </c>
      <c r="C15" s="383"/>
      <c r="D15" s="383"/>
      <c r="E15" s="383"/>
      <c r="F15" s="383"/>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election activeCell="V21" sqref="V21"/>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25" t="s">
        <v>399</v>
      </c>
      <c r="C4" s="425"/>
      <c r="D4" s="425"/>
      <c r="E4" s="425"/>
      <c r="F4" s="425"/>
      <c r="G4" s="425"/>
      <c r="H4" s="425"/>
      <c r="I4" s="425"/>
      <c r="J4" s="426" t="s">
        <v>134</v>
      </c>
      <c r="K4" s="426"/>
      <c r="L4" s="426"/>
      <c r="M4" s="426"/>
      <c r="N4" s="426"/>
      <c r="O4" s="426"/>
      <c r="P4" s="426"/>
      <c r="Q4" s="426"/>
      <c r="R4" s="426"/>
      <c r="S4" s="426"/>
      <c r="T4" s="426"/>
      <c r="U4" s="426"/>
      <c r="V4" s="426"/>
      <c r="W4" s="426"/>
      <c r="X4" s="426"/>
      <c r="Y4" s="426"/>
      <c r="Z4" s="426"/>
      <c r="AA4" s="426"/>
      <c r="AB4" s="426"/>
      <c r="AC4" s="426"/>
      <c r="AD4" s="426"/>
      <c r="AE4" s="426"/>
      <c r="AF4" s="426"/>
      <c r="AG4" s="426"/>
      <c r="AH4" s="426"/>
      <c r="AI4" s="426"/>
      <c r="AJ4" s="426"/>
      <c r="AK4" s="426"/>
      <c r="AL4" s="426"/>
      <c r="AT4" s="427" t="s">
        <v>168</v>
      </c>
      <c r="AU4" s="427"/>
    </row>
    <row r="5" spans="2:47">
      <c r="B5" s="425"/>
      <c r="C5" s="425"/>
      <c r="D5" s="425"/>
      <c r="E5" s="425"/>
      <c r="F5" s="425"/>
      <c r="G5" s="425"/>
      <c r="H5" s="425"/>
      <c r="I5" s="425"/>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T5" s="427"/>
      <c r="AU5" s="427"/>
    </row>
    <row r="6" spans="2:47">
      <c r="B6" s="425"/>
      <c r="C6" s="425"/>
      <c r="D6" s="425"/>
      <c r="E6" s="425"/>
      <c r="F6" s="425"/>
      <c r="G6" s="425"/>
      <c r="H6" s="425"/>
      <c r="I6" s="425"/>
      <c r="J6" s="426"/>
      <c r="K6" s="426"/>
      <c r="L6" s="426"/>
      <c r="M6" s="426"/>
      <c r="N6" s="426"/>
      <c r="O6" s="426"/>
      <c r="P6" s="426"/>
      <c r="Q6" s="426"/>
      <c r="R6" s="426"/>
      <c r="S6" s="426"/>
      <c r="T6" s="426"/>
      <c r="U6" s="426"/>
      <c r="V6" s="426"/>
      <c r="W6" s="426"/>
      <c r="X6" s="426"/>
      <c r="Y6" s="426"/>
      <c r="Z6" s="426"/>
      <c r="AA6" s="426"/>
      <c r="AB6" s="426"/>
      <c r="AC6" s="426"/>
      <c r="AD6" s="426"/>
      <c r="AE6" s="426"/>
      <c r="AF6" s="426"/>
      <c r="AG6" s="426"/>
      <c r="AH6" s="426"/>
      <c r="AI6" s="426"/>
      <c r="AJ6" s="426"/>
      <c r="AK6" s="426"/>
      <c r="AL6" s="426"/>
      <c r="AT6" s="427"/>
      <c r="AU6" s="427"/>
    </row>
    <row r="7" spans="2:47" ht="15.75" thickBot="1"/>
    <row r="8" spans="2:47" ht="15.75">
      <c r="B8" s="428" t="s">
        <v>306</v>
      </c>
      <c r="C8" s="428"/>
      <c r="D8" s="429"/>
      <c r="E8" s="395" t="s">
        <v>400</v>
      </c>
      <c r="F8" s="396"/>
      <c r="G8" s="396"/>
      <c r="H8" s="396"/>
      <c r="I8" s="397"/>
      <c r="J8" s="45" t="s">
        <v>401</v>
      </c>
      <c r="K8" s="46" t="s">
        <v>401</v>
      </c>
      <c r="L8" s="46" t="s">
        <v>401</v>
      </c>
      <c r="M8" s="46" t="s">
        <v>401</v>
      </c>
      <c r="N8" s="46" t="s">
        <v>401</v>
      </c>
      <c r="O8" s="47" t="s">
        <v>401</v>
      </c>
      <c r="P8" s="45" t="s">
        <v>401</v>
      </c>
      <c r="Q8" s="46" t="s">
        <v>401</v>
      </c>
      <c r="R8" s="46" t="s">
        <v>401</v>
      </c>
      <c r="S8" s="46" t="s">
        <v>401</v>
      </c>
      <c r="T8" s="46" t="s">
        <v>401</v>
      </c>
      <c r="U8" s="47" t="s">
        <v>401</v>
      </c>
      <c r="V8" s="45" t="s">
        <v>401</v>
      </c>
      <c r="W8" s="46" t="s">
        <v>401</v>
      </c>
      <c r="X8" s="46" t="s">
        <v>401</v>
      </c>
      <c r="Y8" s="46" t="s">
        <v>401</v>
      </c>
      <c r="Z8" s="46" t="s">
        <v>401</v>
      </c>
      <c r="AA8" s="47" t="s">
        <v>401</v>
      </c>
      <c r="AB8" s="45" t="s">
        <v>401</v>
      </c>
      <c r="AC8" s="46" t="s">
        <v>401</v>
      </c>
      <c r="AD8" s="46" t="s">
        <v>401</v>
      </c>
      <c r="AE8" s="46" t="s">
        <v>401</v>
      </c>
      <c r="AF8" s="46" t="s">
        <v>401</v>
      </c>
      <c r="AG8" s="47" t="s">
        <v>401</v>
      </c>
      <c r="AH8" s="48" t="s">
        <v>401</v>
      </c>
      <c r="AI8" s="49" t="s">
        <v>401</v>
      </c>
      <c r="AJ8" s="49" t="s">
        <v>401</v>
      </c>
      <c r="AK8" s="49" t="s">
        <v>401</v>
      </c>
      <c r="AL8" s="49" t="s">
        <v>401</v>
      </c>
      <c r="AN8" s="430" t="s">
        <v>402</v>
      </c>
      <c r="AO8" s="431"/>
      <c r="AP8" s="431"/>
      <c r="AQ8" s="431"/>
      <c r="AR8" s="431"/>
      <c r="AS8" s="432"/>
      <c r="AT8" s="414" t="s">
        <v>403</v>
      </c>
      <c r="AU8" s="414"/>
    </row>
    <row r="9" spans="2:47" ht="15.75">
      <c r="B9" s="428"/>
      <c r="C9" s="428"/>
      <c r="D9" s="429"/>
      <c r="E9" s="401"/>
      <c r="F9" s="405"/>
      <c r="G9" s="405"/>
      <c r="H9" s="405"/>
      <c r="I9" s="400"/>
      <c r="J9" s="50" t="s">
        <v>401</v>
      </c>
      <c r="K9" s="51" t="s">
        <v>401</v>
      </c>
      <c r="L9" s="51" t="s">
        <v>401</v>
      </c>
      <c r="M9" s="51" t="s">
        <v>401</v>
      </c>
      <c r="N9" s="51" t="s">
        <v>401</v>
      </c>
      <c r="O9" s="52" t="s">
        <v>401</v>
      </c>
      <c r="P9" s="50" t="s">
        <v>401</v>
      </c>
      <c r="Q9" s="51" t="s">
        <v>401</v>
      </c>
      <c r="R9" s="51" t="s">
        <v>401</v>
      </c>
      <c r="S9" s="51" t="s">
        <v>401</v>
      </c>
      <c r="T9" s="51" t="s">
        <v>401</v>
      </c>
      <c r="U9" s="52" t="s">
        <v>401</v>
      </c>
      <c r="V9" s="50" t="s">
        <v>401</v>
      </c>
      <c r="W9" s="51" t="s">
        <v>401</v>
      </c>
      <c r="X9" s="51" t="s">
        <v>401</v>
      </c>
      <c r="Y9" s="51" t="s">
        <v>401</v>
      </c>
      <c r="Z9" s="51" t="s">
        <v>401</v>
      </c>
      <c r="AA9" s="52" t="s">
        <v>401</v>
      </c>
      <c r="AB9" s="50" t="s">
        <v>401</v>
      </c>
      <c r="AC9" s="51" t="s">
        <v>401</v>
      </c>
      <c r="AD9" s="51" t="s">
        <v>401</v>
      </c>
      <c r="AE9" s="51" t="s">
        <v>401</v>
      </c>
      <c r="AF9" s="51" t="s">
        <v>401</v>
      </c>
      <c r="AG9" s="52" t="s">
        <v>401</v>
      </c>
      <c r="AH9" s="53" t="s">
        <v>401</v>
      </c>
      <c r="AI9" s="54" t="s">
        <v>401</v>
      </c>
      <c r="AJ9" s="54" t="s">
        <v>401</v>
      </c>
      <c r="AK9" s="54" t="s">
        <v>401</v>
      </c>
      <c r="AL9" s="54" t="s">
        <v>401</v>
      </c>
      <c r="AN9" s="433"/>
      <c r="AO9" s="434"/>
      <c r="AP9" s="434"/>
      <c r="AQ9" s="434"/>
      <c r="AR9" s="434"/>
      <c r="AS9" s="435"/>
      <c r="AT9" s="414"/>
      <c r="AU9" s="414"/>
    </row>
    <row r="10" spans="2:47" ht="15.75">
      <c r="B10" s="428"/>
      <c r="C10" s="428"/>
      <c r="D10" s="429"/>
      <c r="E10" s="401"/>
      <c r="F10" s="405"/>
      <c r="G10" s="405"/>
      <c r="H10" s="405"/>
      <c r="I10" s="400"/>
      <c r="J10" s="50" t="s">
        <v>401</v>
      </c>
      <c r="K10" s="51" t="s">
        <v>401</v>
      </c>
      <c r="L10" s="51" t="s">
        <v>401</v>
      </c>
      <c r="M10" s="51" t="s">
        <v>401</v>
      </c>
      <c r="N10" s="51" t="s">
        <v>401</v>
      </c>
      <c r="O10" s="52" t="s">
        <v>401</v>
      </c>
      <c r="P10" s="50" t="s">
        <v>401</v>
      </c>
      <c r="Q10" s="51" t="s">
        <v>401</v>
      </c>
      <c r="R10" s="51" t="s">
        <v>401</v>
      </c>
      <c r="S10" s="51" t="s">
        <v>401</v>
      </c>
      <c r="T10" s="51" t="s">
        <v>401</v>
      </c>
      <c r="U10" s="52" t="s">
        <v>401</v>
      </c>
      <c r="V10" s="50" t="s">
        <v>401</v>
      </c>
      <c r="W10" s="51" t="s">
        <v>401</v>
      </c>
      <c r="X10" s="51" t="s">
        <v>401</v>
      </c>
      <c r="Y10" s="51" t="s">
        <v>401</v>
      </c>
      <c r="Z10" s="51" t="s">
        <v>401</v>
      </c>
      <c r="AA10" s="52" t="s">
        <v>401</v>
      </c>
      <c r="AB10" s="50" t="s">
        <v>401</v>
      </c>
      <c r="AC10" s="51" t="s">
        <v>401</v>
      </c>
      <c r="AD10" s="51" t="s">
        <v>401</v>
      </c>
      <c r="AE10" s="51" t="s">
        <v>401</v>
      </c>
      <c r="AF10" s="51" t="s">
        <v>401</v>
      </c>
      <c r="AG10" s="52" t="s">
        <v>401</v>
      </c>
      <c r="AH10" s="53" t="s">
        <v>401</v>
      </c>
      <c r="AI10" s="54" t="s">
        <v>401</v>
      </c>
      <c r="AJ10" s="54" t="s">
        <v>401</v>
      </c>
      <c r="AK10" s="54" t="s">
        <v>401</v>
      </c>
      <c r="AL10" s="54" t="s">
        <v>401</v>
      </c>
      <c r="AN10" s="433"/>
      <c r="AO10" s="434"/>
      <c r="AP10" s="434"/>
      <c r="AQ10" s="434"/>
      <c r="AR10" s="434"/>
      <c r="AS10" s="435"/>
      <c r="AT10" s="414"/>
      <c r="AU10" s="414"/>
    </row>
    <row r="11" spans="2:47" ht="15.75">
      <c r="B11" s="428"/>
      <c r="C11" s="428"/>
      <c r="D11" s="429"/>
      <c r="E11" s="401"/>
      <c r="F11" s="405"/>
      <c r="G11" s="405"/>
      <c r="H11" s="405"/>
      <c r="I11" s="400"/>
      <c r="J11" s="50" t="s">
        <v>401</v>
      </c>
      <c r="K11" s="51" t="s">
        <v>401</v>
      </c>
      <c r="L11" s="51" t="s">
        <v>401</v>
      </c>
      <c r="M11" s="51" t="s">
        <v>401</v>
      </c>
      <c r="N11" s="51" t="s">
        <v>401</v>
      </c>
      <c r="O11" s="52" t="s">
        <v>401</v>
      </c>
      <c r="P11" s="50" t="s">
        <v>401</v>
      </c>
      <c r="Q11" s="51" t="s">
        <v>401</v>
      </c>
      <c r="R11" s="51" t="s">
        <v>401</v>
      </c>
      <c r="S11" s="51" t="s">
        <v>401</v>
      </c>
      <c r="T11" s="51" t="s">
        <v>401</v>
      </c>
      <c r="U11" s="52" t="s">
        <v>401</v>
      </c>
      <c r="V11" s="50" t="s">
        <v>401</v>
      </c>
      <c r="W11" s="51" t="s">
        <v>401</v>
      </c>
      <c r="X11" s="51" t="s">
        <v>401</v>
      </c>
      <c r="Y11" s="51" t="s">
        <v>401</v>
      </c>
      <c r="Z11" s="51" t="s">
        <v>401</v>
      </c>
      <c r="AA11" s="52" t="s">
        <v>401</v>
      </c>
      <c r="AB11" s="50" t="s">
        <v>401</v>
      </c>
      <c r="AC11" s="51" t="s">
        <v>401</v>
      </c>
      <c r="AD11" s="51" t="s">
        <v>401</v>
      </c>
      <c r="AE11" s="51" t="s">
        <v>401</v>
      </c>
      <c r="AF11" s="51" t="s">
        <v>401</v>
      </c>
      <c r="AG11" s="52" t="s">
        <v>401</v>
      </c>
      <c r="AH11" s="53" t="s">
        <v>401</v>
      </c>
      <c r="AI11" s="54" t="s">
        <v>401</v>
      </c>
      <c r="AJ11" s="54" t="s">
        <v>401</v>
      </c>
      <c r="AK11" s="54" t="s">
        <v>401</v>
      </c>
      <c r="AL11" s="54" t="s">
        <v>401</v>
      </c>
      <c r="AN11" s="433"/>
      <c r="AO11" s="434"/>
      <c r="AP11" s="434"/>
      <c r="AQ11" s="434"/>
      <c r="AR11" s="434"/>
      <c r="AS11" s="435"/>
      <c r="AT11" s="414"/>
      <c r="AU11" s="414"/>
    </row>
    <row r="12" spans="2:47" ht="15.75">
      <c r="B12" s="428"/>
      <c r="C12" s="428"/>
      <c r="D12" s="429"/>
      <c r="E12" s="401"/>
      <c r="F12" s="405"/>
      <c r="G12" s="405"/>
      <c r="H12" s="405"/>
      <c r="I12" s="400"/>
      <c r="J12" s="50" t="s">
        <v>401</v>
      </c>
      <c r="K12" s="51" t="s">
        <v>401</v>
      </c>
      <c r="L12" s="51" t="s">
        <v>401</v>
      </c>
      <c r="M12" s="51" t="s">
        <v>401</v>
      </c>
      <c r="N12" s="51" t="s">
        <v>401</v>
      </c>
      <c r="O12" s="52" t="s">
        <v>401</v>
      </c>
      <c r="P12" s="50" t="s">
        <v>401</v>
      </c>
      <c r="Q12" s="51" t="s">
        <v>401</v>
      </c>
      <c r="R12" s="51" t="s">
        <v>401</v>
      </c>
      <c r="S12" s="51" t="s">
        <v>401</v>
      </c>
      <c r="T12" s="51" t="s">
        <v>401</v>
      </c>
      <c r="U12" s="52" t="s">
        <v>401</v>
      </c>
      <c r="V12" s="50" t="s">
        <v>401</v>
      </c>
      <c r="W12" s="51" t="s">
        <v>401</v>
      </c>
      <c r="X12" s="51" t="s">
        <v>401</v>
      </c>
      <c r="Y12" s="51" t="s">
        <v>401</v>
      </c>
      <c r="Z12" s="51" t="s">
        <v>401</v>
      </c>
      <c r="AA12" s="52" t="s">
        <v>401</v>
      </c>
      <c r="AB12" s="50" t="s">
        <v>401</v>
      </c>
      <c r="AC12" s="51" t="s">
        <v>401</v>
      </c>
      <c r="AD12" s="51" t="s">
        <v>401</v>
      </c>
      <c r="AE12" s="51" t="s">
        <v>401</v>
      </c>
      <c r="AF12" s="51" t="s">
        <v>401</v>
      </c>
      <c r="AG12" s="52" t="s">
        <v>401</v>
      </c>
      <c r="AH12" s="53" t="s">
        <v>401</v>
      </c>
      <c r="AI12" s="54" t="s">
        <v>401</v>
      </c>
      <c r="AJ12" s="54" t="s">
        <v>401</v>
      </c>
      <c r="AK12" s="54" t="s">
        <v>401</v>
      </c>
      <c r="AL12" s="54" t="s">
        <v>401</v>
      </c>
      <c r="AN12" s="433"/>
      <c r="AO12" s="434"/>
      <c r="AP12" s="434"/>
      <c r="AQ12" s="434"/>
      <c r="AR12" s="434"/>
      <c r="AS12" s="435"/>
      <c r="AT12" s="414"/>
      <c r="AU12" s="414"/>
    </row>
    <row r="13" spans="2:47" ht="15.75">
      <c r="B13" s="428"/>
      <c r="C13" s="428"/>
      <c r="D13" s="429"/>
      <c r="E13" s="401"/>
      <c r="F13" s="405"/>
      <c r="G13" s="405"/>
      <c r="H13" s="405"/>
      <c r="I13" s="400"/>
      <c r="J13" s="50" t="s">
        <v>401</v>
      </c>
      <c r="K13" s="51" t="s">
        <v>401</v>
      </c>
      <c r="L13" s="51" t="s">
        <v>401</v>
      </c>
      <c r="M13" s="51" t="s">
        <v>401</v>
      </c>
      <c r="N13" s="51" t="s">
        <v>401</v>
      </c>
      <c r="O13" s="52" t="s">
        <v>401</v>
      </c>
      <c r="P13" s="50" t="s">
        <v>401</v>
      </c>
      <c r="Q13" s="51" t="s">
        <v>401</v>
      </c>
      <c r="R13" s="51" t="s">
        <v>401</v>
      </c>
      <c r="S13" s="51" t="s">
        <v>401</v>
      </c>
      <c r="T13" s="51" t="s">
        <v>401</v>
      </c>
      <c r="U13" s="52" t="s">
        <v>401</v>
      </c>
      <c r="V13" s="50" t="s">
        <v>401</v>
      </c>
      <c r="W13" s="51" t="s">
        <v>401</v>
      </c>
      <c r="X13" s="51" t="s">
        <v>401</v>
      </c>
      <c r="Y13" s="51" t="s">
        <v>401</v>
      </c>
      <c r="Z13" s="51" t="s">
        <v>401</v>
      </c>
      <c r="AA13" s="52" t="s">
        <v>401</v>
      </c>
      <c r="AB13" s="50" t="s">
        <v>401</v>
      </c>
      <c r="AC13" s="51" t="s">
        <v>401</v>
      </c>
      <c r="AD13" s="51" t="s">
        <v>401</v>
      </c>
      <c r="AE13" s="51" t="s">
        <v>401</v>
      </c>
      <c r="AF13" s="51" t="s">
        <v>401</v>
      </c>
      <c r="AG13" s="52" t="s">
        <v>401</v>
      </c>
      <c r="AH13" s="53" t="s">
        <v>401</v>
      </c>
      <c r="AI13" s="54" t="s">
        <v>401</v>
      </c>
      <c r="AJ13" s="54" t="s">
        <v>401</v>
      </c>
      <c r="AK13" s="54" t="s">
        <v>401</v>
      </c>
      <c r="AL13" s="54" t="s">
        <v>401</v>
      </c>
      <c r="AN13" s="433"/>
      <c r="AO13" s="434"/>
      <c r="AP13" s="434"/>
      <c r="AQ13" s="434"/>
      <c r="AR13" s="434"/>
      <c r="AS13" s="435"/>
      <c r="AT13" s="414"/>
      <c r="AU13" s="414"/>
    </row>
    <row r="14" spans="2:47" ht="5.25" customHeight="1" thickBot="1">
      <c r="B14" s="428"/>
      <c r="C14" s="428"/>
      <c r="D14" s="429"/>
      <c r="E14" s="401"/>
      <c r="F14" s="405"/>
      <c r="G14" s="405"/>
      <c r="H14" s="405"/>
      <c r="I14" s="400"/>
      <c r="J14" s="50" t="s">
        <v>401</v>
      </c>
      <c r="K14" s="51" t="s">
        <v>401</v>
      </c>
      <c r="L14" s="51" t="s">
        <v>401</v>
      </c>
      <c r="M14" s="51" t="s">
        <v>401</v>
      </c>
      <c r="N14" s="51" t="s">
        <v>401</v>
      </c>
      <c r="O14" s="52" t="s">
        <v>401</v>
      </c>
      <c r="P14" s="50" t="s">
        <v>401</v>
      </c>
      <c r="Q14" s="51" t="s">
        <v>401</v>
      </c>
      <c r="R14" s="51" t="s">
        <v>401</v>
      </c>
      <c r="S14" s="51" t="s">
        <v>401</v>
      </c>
      <c r="T14" s="51" t="s">
        <v>401</v>
      </c>
      <c r="U14" s="52" t="s">
        <v>401</v>
      </c>
      <c r="V14" s="50" t="s">
        <v>401</v>
      </c>
      <c r="W14" s="51" t="s">
        <v>401</v>
      </c>
      <c r="X14" s="51" t="s">
        <v>401</v>
      </c>
      <c r="Y14" s="51" t="s">
        <v>401</v>
      </c>
      <c r="Z14" s="51" t="s">
        <v>401</v>
      </c>
      <c r="AA14" s="52" t="s">
        <v>401</v>
      </c>
      <c r="AB14" s="50" t="s">
        <v>401</v>
      </c>
      <c r="AC14" s="51" t="s">
        <v>401</v>
      </c>
      <c r="AD14" s="51" t="s">
        <v>401</v>
      </c>
      <c r="AE14" s="51" t="s">
        <v>401</v>
      </c>
      <c r="AF14" s="51" t="s">
        <v>401</v>
      </c>
      <c r="AG14" s="52" t="s">
        <v>401</v>
      </c>
      <c r="AH14" s="53" t="s">
        <v>401</v>
      </c>
      <c r="AI14" s="54" t="s">
        <v>401</v>
      </c>
      <c r="AJ14" s="54" t="s">
        <v>401</v>
      </c>
      <c r="AK14" s="54" t="s">
        <v>401</v>
      </c>
      <c r="AL14" s="54" t="s">
        <v>401</v>
      </c>
      <c r="AN14" s="433"/>
      <c r="AO14" s="434"/>
      <c r="AP14" s="434"/>
      <c r="AQ14" s="434"/>
      <c r="AR14" s="434"/>
      <c r="AS14" s="435"/>
      <c r="AT14" s="414"/>
      <c r="AU14" s="414"/>
    </row>
    <row r="15" spans="2:47" ht="16.5" hidden="1" thickBot="1">
      <c r="B15" s="428"/>
      <c r="C15" s="428"/>
      <c r="D15" s="429"/>
      <c r="E15" s="401"/>
      <c r="F15" s="405"/>
      <c r="G15" s="405"/>
      <c r="H15" s="405"/>
      <c r="I15" s="400"/>
      <c r="J15" s="50" t="s">
        <v>401</v>
      </c>
      <c r="K15" s="51" t="s">
        <v>401</v>
      </c>
      <c r="L15" s="51" t="s">
        <v>401</v>
      </c>
      <c r="M15" s="51" t="s">
        <v>401</v>
      </c>
      <c r="N15" s="51" t="s">
        <v>401</v>
      </c>
      <c r="O15" s="52" t="s">
        <v>401</v>
      </c>
      <c r="P15" s="50" t="s">
        <v>401</v>
      </c>
      <c r="Q15" s="51" t="s">
        <v>401</v>
      </c>
      <c r="R15" s="51" t="s">
        <v>401</v>
      </c>
      <c r="S15" s="51" t="s">
        <v>401</v>
      </c>
      <c r="T15" s="51" t="s">
        <v>401</v>
      </c>
      <c r="U15" s="52" t="s">
        <v>401</v>
      </c>
      <c r="V15" s="50" t="s">
        <v>401</v>
      </c>
      <c r="W15" s="51" t="s">
        <v>401</v>
      </c>
      <c r="X15" s="51" t="s">
        <v>401</v>
      </c>
      <c r="Y15" s="51" t="s">
        <v>401</v>
      </c>
      <c r="Z15" s="51" t="s">
        <v>401</v>
      </c>
      <c r="AA15" s="52" t="s">
        <v>401</v>
      </c>
      <c r="AB15" s="50" t="s">
        <v>401</v>
      </c>
      <c r="AC15" s="51" t="s">
        <v>401</v>
      </c>
      <c r="AD15" s="51" t="s">
        <v>401</v>
      </c>
      <c r="AE15" s="51" t="s">
        <v>401</v>
      </c>
      <c r="AF15" s="51" t="s">
        <v>401</v>
      </c>
      <c r="AG15" s="52" t="s">
        <v>401</v>
      </c>
      <c r="AH15" s="53" t="s">
        <v>401</v>
      </c>
      <c r="AI15" s="54" t="s">
        <v>401</v>
      </c>
      <c r="AJ15" s="54" t="s">
        <v>401</v>
      </c>
      <c r="AK15" s="54" t="s">
        <v>401</v>
      </c>
      <c r="AL15" s="54" t="s">
        <v>401</v>
      </c>
      <c r="AN15" s="433"/>
      <c r="AO15" s="434"/>
      <c r="AP15" s="434"/>
      <c r="AQ15" s="434"/>
      <c r="AR15" s="434"/>
      <c r="AS15" s="435"/>
      <c r="AT15" s="35"/>
      <c r="AU15" s="35"/>
    </row>
    <row r="16" spans="2:47" ht="16.5" hidden="1" thickBot="1">
      <c r="B16" s="428"/>
      <c r="C16" s="428"/>
      <c r="D16" s="429"/>
      <c r="E16" s="401"/>
      <c r="F16" s="405"/>
      <c r="G16" s="405"/>
      <c r="H16" s="405"/>
      <c r="I16" s="400"/>
      <c r="J16" s="50" t="s">
        <v>401</v>
      </c>
      <c r="K16" s="51" t="s">
        <v>401</v>
      </c>
      <c r="L16" s="51" t="s">
        <v>401</v>
      </c>
      <c r="M16" s="51" t="s">
        <v>401</v>
      </c>
      <c r="N16" s="51" t="s">
        <v>401</v>
      </c>
      <c r="O16" s="52" t="s">
        <v>401</v>
      </c>
      <c r="P16" s="50" t="s">
        <v>401</v>
      </c>
      <c r="Q16" s="51" t="s">
        <v>401</v>
      </c>
      <c r="R16" s="51" t="s">
        <v>401</v>
      </c>
      <c r="S16" s="51" t="s">
        <v>401</v>
      </c>
      <c r="T16" s="51" t="s">
        <v>401</v>
      </c>
      <c r="U16" s="52" t="s">
        <v>401</v>
      </c>
      <c r="V16" s="50" t="s">
        <v>401</v>
      </c>
      <c r="W16" s="51" t="s">
        <v>401</v>
      </c>
      <c r="X16" s="51" t="s">
        <v>401</v>
      </c>
      <c r="Y16" s="51" t="s">
        <v>401</v>
      </c>
      <c r="Z16" s="51" t="s">
        <v>401</v>
      </c>
      <c r="AA16" s="52" t="s">
        <v>401</v>
      </c>
      <c r="AB16" s="50" t="s">
        <v>401</v>
      </c>
      <c r="AC16" s="51" t="s">
        <v>401</v>
      </c>
      <c r="AD16" s="51" t="s">
        <v>401</v>
      </c>
      <c r="AE16" s="51" t="s">
        <v>401</v>
      </c>
      <c r="AF16" s="51" t="s">
        <v>401</v>
      </c>
      <c r="AG16" s="52" t="s">
        <v>401</v>
      </c>
      <c r="AH16" s="53" t="s">
        <v>401</v>
      </c>
      <c r="AI16" s="54" t="s">
        <v>401</v>
      </c>
      <c r="AJ16" s="54" t="s">
        <v>401</v>
      </c>
      <c r="AK16" s="54" t="s">
        <v>401</v>
      </c>
      <c r="AL16" s="54" t="s">
        <v>401</v>
      </c>
      <c r="AN16" s="433"/>
      <c r="AO16" s="434"/>
      <c r="AP16" s="434"/>
      <c r="AQ16" s="434"/>
      <c r="AR16" s="434"/>
      <c r="AS16" s="435"/>
      <c r="AT16" s="35"/>
      <c r="AU16" s="35"/>
    </row>
    <row r="17" spans="2:47" ht="16.5" hidden="1" thickBot="1">
      <c r="B17" s="428"/>
      <c r="C17" s="428"/>
      <c r="D17" s="429"/>
      <c r="E17" s="402"/>
      <c r="F17" s="403"/>
      <c r="G17" s="403"/>
      <c r="H17" s="403"/>
      <c r="I17" s="404"/>
      <c r="J17" s="55" t="s">
        <v>401</v>
      </c>
      <c r="K17" s="56" t="s">
        <v>401</v>
      </c>
      <c r="L17" s="56" t="s">
        <v>401</v>
      </c>
      <c r="M17" s="56" t="s">
        <v>401</v>
      </c>
      <c r="N17" s="56" t="s">
        <v>401</v>
      </c>
      <c r="O17" s="57" t="s">
        <v>401</v>
      </c>
      <c r="P17" s="50" t="s">
        <v>401</v>
      </c>
      <c r="Q17" s="51" t="s">
        <v>401</v>
      </c>
      <c r="R17" s="51" t="s">
        <v>401</v>
      </c>
      <c r="S17" s="51" t="s">
        <v>401</v>
      </c>
      <c r="T17" s="51" t="s">
        <v>401</v>
      </c>
      <c r="U17" s="52" t="s">
        <v>401</v>
      </c>
      <c r="V17" s="55" t="s">
        <v>401</v>
      </c>
      <c r="W17" s="56" t="s">
        <v>401</v>
      </c>
      <c r="X17" s="56" t="s">
        <v>401</v>
      </c>
      <c r="Y17" s="56" t="s">
        <v>401</v>
      </c>
      <c r="Z17" s="56" t="s">
        <v>401</v>
      </c>
      <c r="AA17" s="57" t="s">
        <v>401</v>
      </c>
      <c r="AB17" s="50" t="s">
        <v>401</v>
      </c>
      <c r="AC17" s="51" t="s">
        <v>401</v>
      </c>
      <c r="AD17" s="51" t="s">
        <v>401</v>
      </c>
      <c r="AE17" s="51" t="s">
        <v>401</v>
      </c>
      <c r="AF17" s="51" t="s">
        <v>401</v>
      </c>
      <c r="AG17" s="52" t="s">
        <v>401</v>
      </c>
      <c r="AH17" s="58" t="s">
        <v>401</v>
      </c>
      <c r="AI17" s="59" t="s">
        <v>401</v>
      </c>
      <c r="AJ17" s="59" t="s">
        <v>401</v>
      </c>
      <c r="AK17" s="59" t="s">
        <v>401</v>
      </c>
      <c r="AL17" s="59" t="s">
        <v>401</v>
      </c>
      <c r="AN17" s="436"/>
      <c r="AO17" s="437"/>
      <c r="AP17" s="437"/>
      <c r="AQ17" s="437"/>
      <c r="AR17" s="437"/>
      <c r="AS17" s="438"/>
      <c r="AT17" s="35"/>
      <c r="AU17" s="35"/>
    </row>
    <row r="18" spans="2:47" ht="15.75" customHeight="1">
      <c r="B18" s="428"/>
      <c r="C18" s="428"/>
      <c r="D18" s="429"/>
      <c r="E18" s="395" t="s">
        <v>404</v>
      </c>
      <c r="F18" s="396"/>
      <c r="G18" s="396"/>
      <c r="H18" s="396"/>
      <c r="I18" s="396"/>
      <c r="J18" s="203" t="s">
        <v>401</v>
      </c>
      <c r="K18" s="204" t="s">
        <v>401</v>
      </c>
      <c r="L18" s="204" t="s">
        <v>401</v>
      </c>
      <c r="M18" s="204" t="s">
        <v>401</v>
      </c>
      <c r="N18" s="204" t="s">
        <v>401</v>
      </c>
      <c r="O18" s="205" t="s">
        <v>401</v>
      </c>
      <c r="P18" s="203" t="s">
        <v>401</v>
      </c>
      <c r="Q18" s="204" t="s">
        <v>401</v>
      </c>
      <c r="R18" s="60" t="s">
        <v>401</v>
      </c>
      <c r="S18" s="60" t="s">
        <v>401</v>
      </c>
      <c r="T18" s="60" t="s">
        <v>401</v>
      </c>
      <c r="U18" s="61" t="s">
        <v>401</v>
      </c>
      <c r="V18" s="45" t="s">
        <v>401</v>
      </c>
      <c r="W18" s="46" t="s">
        <v>401</v>
      </c>
      <c r="X18" s="46" t="s">
        <v>401</v>
      </c>
      <c r="Y18" s="46" t="s">
        <v>401</v>
      </c>
      <c r="Z18" s="46" t="s">
        <v>401</v>
      </c>
      <c r="AA18" s="47" t="s">
        <v>401</v>
      </c>
      <c r="AB18" s="45" t="s">
        <v>401</v>
      </c>
      <c r="AC18" s="46" t="s">
        <v>401</v>
      </c>
      <c r="AD18" s="46" t="s">
        <v>401</v>
      </c>
      <c r="AE18" s="46" t="s">
        <v>401</v>
      </c>
      <c r="AF18" s="46" t="s">
        <v>401</v>
      </c>
      <c r="AG18" s="47" t="s">
        <v>401</v>
      </c>
      <c r="AH18" s="48" t="s">
        <v>401</v>
      </c>
      <c r="AI18" s="49" t="s">
        <v>401</v>
      </c>
      <c r="AJ18" s="49" t="s">
        <v>401</v>
      </c>
      <c r="AK18" s="49" t="s">
        <v>401</v>
      </c>
      <c r="AL18" s="49" t="s">
        <v>401</v>
      </c>
      <c r="AN18" s="439" t="s">
        <v>405</v>
      </c>
      <c r="AO18" s="440"/>
      <c r="AP18" s="440"/>
      <c r="AQ18" s="440"/>
      <c r="AR18" s="440"/>
      <c r="AS18" s="440"/>
      <c r="AT18" s="445" t="s">
        <v>406</v>
      </c>
      <c r="AU18" s="446"/>
    </row>
    <row r="19" spans="2:47" ht="15.75" customHeight="1">
      <c r="B19" s="428"/>
      <c r="C19" s="428"/>
      <c r="D19" s="429"/>
      <c r="E19" s="398"/>
      <c r="F19" s="405"/>
      <c r="G19" s="405"/>
      <c r="H19" s="405"/>
      <c r="I19" s="405"/>
      <c r="J19" s="206" t="s">
        <v>401</v>
      </c>
      <c r="K19" s="207" t="s">
        <v>401</v>
      </c>
      <c r="L19" s="207" t="s">
        <v>401</v>
      </c>
      <c r="M19" s="207" t="s">
        <v>401</v>
      </c>
      <c r="N19" s="207" t="s">
        <v>401</v>
      </c>
      <c r="O19" s="208" t="s">
        <v>401</v>
      </c>
      <c r="P19" s="206" t="s">
        <v>401</v>
      </c>
      <c r="Q19" s="207" t="s">
        <v>401</v>
      </c>
      <c r="R19" s="63" t="s">
        <v>401</v>
      </c>
      <c r="S19" s="63" t="s">
        <v>401</v>
      </c>
      <c r="T19" s="63" t="s">
        <v>401</v>
      </c>
      <c r="U19" s="64" t="s">
        <v>401</v>
      </c>
      <c r="V19" s="50" t="s">
        <v>401</v>
      </c>
      <c r="W19" s="51" t="s">
        <v>401</v>
      </c>
      <c r="X19" s="51" t="s">
        <v>401</v>
      </c>
      <c r="Y19" s="51" t="s">
        <v>401</v>
      </c>
      <c r="Z19" s="51" t="s">
        <v>401</v>
      </c>
      <c r="AA19" s="52" t="s">
        <v>401</v>
      </c>
      <c r="AB19" s="50" t="s">
        <v>401</v>
      </c>
      <c r="AC19" s="51" t="s">
        <v>401</v>
      </c>
      <c r="AD19" s="51" t="s">
        <v>401</v>
      </c>
      <c r="AE19" s="51" t="s">
        <v>401</v>
      </c>
      <c r="AF19" s="51" t="s">
        <v>401</v>
      </c>
      <c r="AG19" s="52" t="s">
        <v>401</v>
      </c>
      <c r="AH19" s="53" t="s">
        <v>401</v>
      </c>
      <c r="AI19" s="54" t="s">
        <v>401</v>
      </c>
      <c r="AJ19" s="54" t="s">
        <v>401</v>
      </c>
      <c r="AK19" s="54" t="s">
        <v>401</v>
      </c>
      <c r="AL19" s="54" t="s">
        <v>401</v>
      </c>
      <c r="AN19" s="441"/>
      <c r="AO19" s="442"/>
      <c r="AP19" s="442"/>
      <c r="AQ19" s="442"/>
      <c r="AR19" s="442"/>
      <c r="AS19" s="442"/>
      <c r="AT19" s="447"/>
      <c r="AU19" s="448"/>
    </row>
    <row r="20" spans="2:47" ht="15.75" customHeight="1">
      <c r="B20" s="428"/>
      <c r="C20" s="428"/>
      <c r="D20" s="429"/>
      <c r="E20" s="401"/>
      <c r="F20" s="405"/>
      <c r="G20" s="405"/>
      <c r="H20" s="405"/>
      <c r="I20" s="405"/>
      <c r="J20" s="206" t="s">
        <v>401</v>
      </c>
      <c r="K20" s="207" t="s">
        <v>401</v>
      </c>
      <c r="L20" s="207" t="s">
        <v>401</v>
      </c>
      <c r="M20" s="207" t="s">
        <v>401</v>
      </c>
      <c r="N20" s="207" t="s">
        <v>401</v>
      </c>
      <c r="O20" s="208" t="s">
        <v>401</v>
      </c>
      <c r="P20" s="206" t="s">
        <v>401</v>
      </c>
      <c r="Q20" s="207" t="s">
        <v>401</v>
      </c>
      <c r="R20" s="63" t="s">
        <v>401</v>
      </c>
      <c r="S20" s="63" t="s">
        <v>401</v>
      </c>
      <c r="T20" s="63" t="s">
        <v>401</v>
      </c>
      <c r="U20" s="64" t="s">
        <v>401</v>
      </c>
      <c r="V20" s="50" t="s">
        <v>401</v>
      </c>
      <c r="W20" s="51" t="s">
        <v>401</v>
      </c>
      <c r="X20" s="51" t="s">
        <v>401</v>
      </c>
      <c r="Y20" s="51" t="s">
        <v>401</v>
      </c>
      <c r="Z20" s="51" t="s">
        <v>401</v>
      </c>
      <c r="AA20" s="52" t="s">
        <v>401</v>
      </c>
      <c r="AB20" s="50" t="s">
        <v>401</v>
      </c>
      <c r="AC20" s="51" t="s">
        <v>401</v>
      </c>
      <c r="AD20" s="51" t="s">
        <v>401</v>
      </c>
      <c r="AE20" s="51" t="s">
        <v>401</v>
      </c>
      <c r="AF20" s="51" t="s">
        <v>401</v>
      </c>
      <c r="AG20" s="52" t="s">
        <v>401</v>
      </c>
      <c r="AH20" s="53" t="s">
        <v>401</v>
      </c>
      <c r="AI20" s="54" t="s">
        <v>401</v>
      </c>
      <c r="AJ20" s="54" t="s">
        <v>401</v>
      </c>
      <c r="AK20" s="54" t="s">
        <v>401</v>
      </c>
      <c r="AL20" s="54" t="s">
        <v>401</v>
      </c>
      <c r="AN20" s="441"/>
      <c r="AO20" s="442"/>
      <c r="AP20" s="442"/>
      <c r="AQ20" s="442"/>
      <c r="AR20" s="442"/>
      <c r="AS20" s="442"/>
      <c r="AT20" s="447"/>
      <c r="AU20" s="448"/>
    </row>
    <row r="21" spans="2:47" ht="15.75" customHeight="1">
      <c r="B21" s="428"/>
      <c r="C21" s="428"/>
      <c r="D21" s="429"/>
      <c r="E21" s="401"/>
      <c r="F21" s="405"/>
      <c r="G21" s="405"/>
      <c r="H21" s="405"/>
      <c r="I21" s="405"/>
      <c r="J21" s="206" t="s">
        <v>401</v>
      </c>
      <c r="K21" s="207" t="s">
        <v>401</v>
      </c>
      <c r="L21" s="207" t="s">
        <v>401</v>
      </c>
      <c r="M21" s="207" t="s">
        <v>401</v>
      </c>
      <c r="N21" s="207" t="s">
        <v>401</v>
      </c>
      <c r="O21" s="208" t="s">
        <v>401</v>
      </c>
      <c r="P21" s="206" t="s">
        <v>401</v>
      </c>
      <c r="Q21" s="207" t="s">
        <v>401</v>
      </c>
      <c r="R21" s="63" t="s">
        <v>401</v>
      </c>
      <c r="S21" s="63" t="s">
        <v>401</v>
      </c>
      <c r="T21" s="63" t="s">
        <v>401</v>
      </c>
      <c r="U21" s="64" t="s">
        <v>401</v>
      </c>
      <c r="V21" s="50" t="s">
        <v>401</v>
      </c>
      <c r="W21" s="51" t="s">
        <v>401</v>
      </c>
      <c r="X21" s="51" t="s">
        <v>401</v>
      </c>
      <c r="Y21" s="51" t="s">
        <v>401</v>
      </c>
      <c r="Z21" s="51" t="s">
        <v>401</v>
      </c>
      <c r="AA21" s="52" t="s">
        <v>401</v>
      </c>
      <c r="AB21" s="50" t="s">
        <v>401</v>
      </c>
      <c r="AC21" s="51" t="s">
        <v>401</v>
      </c>
      <c r="AD21" s="51" t="s">
        <v>401</v>
      </c>
      <c r="AE21" s="51" t="s">
        <v>401</v>
      </c>
      <c r="AF21" s="51" t="s">
        <v>401</v>
      </c>
      <c r="AG21" s="52" t="s">
        <v>401</v>
      </c>
      <c r="AH21" s="53" t="s">
        <v>401</v>
      </c>
      <c r="AI21" s="54" t="s">
        <v>401</v>
      </c>
      <c r="AJ21" s="54" t="s">
        <v>401</v>
      </c>
      <c r="AK21" s="54" t="s">
        <v>401</v>
      </c>
      <c r="AL21" s="54" t="s">
        <v>401</v>
      </c>
      <c r="AN21" s="441"/>
      <c r="AO21" s="442"/>
      <c r="AP21" s="442"/>
      <c r="AQ21" s="442"/>
      <c r="AR21" s="442"/>
      <c r="AS21" s="442"/>
      <c r="AT21" s="447"/>
      <c r="AU21" s="448"/>
    </row>
    <row r="22" spans="2:47" ht="15.75" customHeight="1">
      <c r="B22" s="428"/>
      <c r="C22" s="428"/>
      <c r="D22" s="429"/>
      <c r="E22" s="401"/>
      <c r="F22" s="405"/>
      <c r="G22" s="405"/>
      <c r="H22" s="405"/>
      <c r="I22" s="405"/>
      <c r="J22" s="206" t="s">
        <v>401</v>
      </c>
      <c r="K22" s="207" t="s">
        <v>401</v>
      </c>
      <c r="L22" s="207" t="s">
        <v>401</v>
      </c>
      <c r="M22" s="207" t="s">
        <v>401</v>
      </c>
      <c r="N22" s="207" t="s">
        <v>401</v>
      </c>
      <c r="O22" s="208" t="s">
        <v>401</v>
      </c>
      <c r="P22" s="206" t="s">
        <v>401</v>
      </c>
      <c r="Q22" s="207" t="s">
        <v>401</v>
      </c>
      <c r="R22" s="63" t="s">
        <v>401</v>
      </c>
      <c r="S22" s="63" t="s">
        <v>401</v>
      </c>
      <c r="T22" s="63" t="s">
        <v>401</v>
      </c>
      <c r="U22" s="64" t="s">
        <v>401</v>
      </c>
      <c r="V22" s="50" t="s">
        <v>401</v>
      </c>
      <c r="W22" s="51" t="s">
        <v>401</v>
      </c>
      <c r="X22" s="51" t="s">
        <v>401</v>
      </c>
      <c r="Y22" s="51" t="s">
        <v>401</v>
      </c>
      <c r="Z22" s="51" t="s">
        <v>401</v>
      </c>
      <c r="AA22" s="52" t="s">
        <v>401</v>
      </c>
      <c r="AB22" s="50" t="s">
        <v>401</v>
      </c>
      <c r="AC22" s="51" t="s">
        <v>401</v>
      </c>
      <c r="AD22" s="51" t="s">
        <v>401</v>
      </c>
      <c r="AE22" s="51" t="s">
        <v>401</v>
      </c>
      <c r="AF22" s="51" t="s">
        <v>401</v>
      </c>
      <c r="AG22" s="52" t="s">
        <v>401</v>
      </c>
      <c r="AH22" s="53" t="s">
        <v>401</v>
      </c>
      <c r="AI22" s="54" t="s">
        <v>401</v>
      </c>
      <c r="AJ22" s="54" t="s">
        <v>401</v>
      </c>
      <c r="AK22" s="54" t="s">
        <v>401</v>
      </c>
      <c r="AL22" s="54" t="s">
        <v>401</v>
      </c>
      <c r="AN22" s="441"/>
      <c r="AO22" s="442"/>
      <c r="AP22" s="442"/>
      <c r="AQ22" s="442"/>
      <c r="AR22" s="442"/>
      <c r="AS22" s="442"/>
      <c r="AT22" s="447"/>
      <c r="AU22" s="448"/>
    </row>
    <row r="23" spans="2:47" ht="0.75" customHeight="1">
      <c r="B23" s="428"/>
      <c r="C23" s="428"/>
      <c r="D23" s="429"/>
      <c r="E23" s="401"/>
      <c r="F23" s="405"/>
      <c r="G23" s="405"/>
      <c r="H23" s="405"/>
      <c r="I23" s="405"/>
      <c r="J23" s="206" t="s">
        <v>401</v>
      </c>
      <c r="K23" s="207" t="s">
        <v>401</v>
      </c>
      <c r="L23" s="207" t="s">
        <v>401</v>
      </c>
      <c r="M23" s="207" t="s">
        <v>401</v>
      </c>
      <c r="N23" s="207" t="s">
        <v>401</v>
      </c>
      <c r="O23" s="208" t="s">
        <v>401</v>
      </c>
      <c r="P23" s="206" t="s">
        <v>401</v>
      </c>
      <c r="Q23" s="207" t="s">
        <v>401</v>
      </c>
      <c r="R23" s="63" t="s">
        <v>401</v>
      </c>
      <c r="S23" s="63" t="s">
        <v>401</v>
      </c>
      <c r="T23" s="63" t="s">
        <v>401</v>
      </c>
      <c r="U23" s="64" t="s">
        <v>401</v>
      </c>
      <c r="V23" s="50" t="s">
        <v>401</v>
      </c>
      <c r="W23" s="51" t="s">
        <v>401</v>
      </c>
      <c r="X23" s="51" t="s">
        <v>401</v>
      </c>
      <c r="Y23" s="51" t="s">
        <v>401</v>
      </c>
      <c r="Z23" s="51" t="s">
        <v>401</v>
      </c>
      <c r="AA23" s="52" t="s">
        <v>401</v>
      </c>
      <c r="AB23" s="50" t="s">
        <v>401</v>
      </c>
      <c r="AC23" s="51" t="s">
        <v>401</v>
      </c>
      <c r="AD23" s="51" t="s">
        <v>401</v>
      </c>
      <c r="AE23" s="51" t="s">
        <v>401</v>
      </c>
      <c r="AF23" s="51" t="s">
        <v>401</v>
      </c>
      <c r="AG23" s="52" t="s">
        <v>401</v>
      </c>
      <c r="AH23" s="53" t="s">
        <v>401</v>
      </c>
      <c r="AI23" s="54" t="s">
        <v>401</v>
      </c>
      <c r="AJ23" s="54" t="s">
        <v>401</v>
      </c>
      <c r="AK23" s="54" t="s">
        <v>401</v>
      </c>
      <c r="AL23" s="54" t="s">
        <v>401</v>
      </c>
      <c r="AN23" s="441"/>
      <c r="AO23" s="442"/>
      <c r="AP23" s="442"/>
      <c r="AQ23" s="442"/>
      <c r="AR23" s="442"/>
      <c r="AS23" s="442"/>
      <c r="AT23" s="447"/>
      <c r="AU23" s="448"/>
    </row>
    <row r="24" spans="2:47" ht="15.75" hidden="1" customHeight="1">
      <c r="B24" s="428"/>
      <c r="C24" s="428"/>
      <c r="D24" s="429"/>
      <c r="E24" s="401"/>
      <c r="F24" s="405"/>
      <c r="G24" s="405"/>
      <c r="H24" s="405"/>
      <c r="I24" s="405"/>
      <c r="J24" s="206" t="s">
        <v>401</v>
      </c>
      <c r="K24" s="207" t="s">
        <v>401</v>
      </c>
      <c r="L24" s="207" t="s">
        <v>401</v>
      </c>
      <c r="M24" s="207" t="s">
        <v>401</v>
      </c>
      <c r="N24" s="207" t="s">
        <v>401</v>
      </c>
      <c r="O24" s="208" t="s">
        <v>401</v>
      </c>
      <c r="P24" s="206" t="s">
        <v>401</v>
      </c>
      <c r="Q24" s="207" t="s">
        <v>401</v>
      </c>
      <c r="R24" s="63" t="s">
        <v>401</v>
      </c>
      <c r="S24" s="63" t="s">
        <v>401</v>
      </c>
      <c r="T24" s="63" t="s">
        <v>401</v>
      </c>
      <c r="U24" s="64" t="s">
        <v>401</v>
      </c>
      <c r="V24" s="50" t="s">
        <v>401</v>
      </c>
      <c r="W24" s="51" t="s">
        <v>401</v>
      </c>
      <c r="X24" s="51" t="s">
        <v>401</v>
      </c>
      <c r="Y24" s="51" t="s">
        <v>401</v>
      </c>
      <c r="Z24" s="51" t="s">
        <v>401</v>
      </c>
      <c r="AA24" s="52" t="s">
        <v>401</v>
      </c>
      <c r="AB24" s="50" t="s">
        <v>401</v>
      </c>
      <c r="AC24" s="51" t="s">
        <v>401</v>
      </c>
      <c r="AD24" s="51" t="s">
        <v>401</v>
      </c>
      <c r="AE24" s="51" t="s">
        <v>401</v>
      </c>
      <c r="AF24" s="51" t="s">
        <v>401</v>
      </c>
      <c r="AG24" s="52" t="s">
        <v>401</v>
      </c>
      <c r="AH24" s="53" t="s">
        <v>401</v>
      </c>
      <c r="AI24" s="54" t="s">
        <v>401</v>
      </c>
      <c r="AJ24" s="54" t="s">
        <v>401</v>
      </c>
      <c r="AK24" s="54" t="s">
        <v>401</v>
      </c>
      <c r="AL24" s="54" t="s">
        <v>401</v>
      </c>
      <c r="AN24" s="441"/>
      <c r="AO24" s="442"/>
      <c r="AP24" s="442"/>
      <c r="AQ24" s="442"/>
      <c r="AR24" s="442"/>
      <c r="AS24" s="442"/>
      <c r="AT24" s="447"/>
      <c r="AU24" s="448"/>
    </row>
    <row r="25" spans="2:47" ht="15.75" hidden="1" customHeight="1" thickBot="1">
      <c r="B25" s="428"/>
      <c r="C25" s="428"/>
      <c r="D25" s="429"/>
      <c r="E25" s="401"/>
      <c r="F25" s="405"/>
      <c r="G25" s="405"/>
      <c r="H25" s="405"/>
      <c r="I25" s="405"/>
      <c r="J25" s="206" t="s">
        <v>401</v>
      </c>
      <c r="K25" s="207" t="s">
        <v>401</v>
      </c>
      <c r="L25" s="207" t="s">
        <v>401</v>
      </c>
      <c r="M25" s="207" t="s">
        <v>401</v>
      </c>
      <c r="N25" s="207" t="s">
        <v>401</v>
      </c>
      <c r="O25" s="208" t="s">
        <v>401</v>
      </c>
      <c r="P25" s="206" t="s">
        <v>401</v>
      </c>
      <c r="Q25" s="207" t="s">
        <v>401</v>
      </c>
      <c r="R25" s="63" t="s">
        <v>401</v>
      </c>
      <c r="S25" s="63" t="s">
        <v>401</v>
      </c>
      <c r="T25" s="63" t="s">
        <v>401</v>
      </c>
      <c r="U25" s="64" t="s">
        <v>401</v>
      </c>
      <c r="V25" s="50" t="s">
        <v>401</v>
      </c>
      <c r="W25" s="51" t="s">
        <v>401</v>
      </c>
      <c r="X25" s="51" t="s">
        <v>401</v>
      </c>
      <c r="Y25" s="51" t="s">
        <v>401</v>
      </c>
      <c r="Z25" s="51" t="s">
        <v>401</v>
      </c>
      <c r="AA25" s="52" t="s">
        <v>401</v>
      </c>
      <c r="AB25" s="50" t="s">
        <v>401</v>
      </c>
      <c r="AC25" s="51" t="s">
        <v>401</v>
      </c>
      <c r="AD25" s="51" t="s">
        <v>401</v>
      </c>
      <c r="AE25" s="51" t="s">
        <v>401</v>
      </c>
      <c r="AF25" s="51" t="s">
        <v>401</v>
      </c>
      <c r="AG25" s="52" t="s">
        <v>401</v>
      </c>
      <c r="AH25" s="53" t="s">
        <v>401</v>
      </c>
      <c r="AI25" s="54" t="s">
        <v>401</v>
      </c>
      <c r="AJ25" s="54" t="s">
        <v>401</v>
      </c>
      <c r="AK25" s="54" t="s">
        <v>401</v>
      </c>
      <c r="AL25" s="54" t="s">
        <v>401</v>
      </c>
      <c r="AN25" s="441"/>
      <c r="AO25" s="442"/>
      <c r="AP25" s="442"/>
      <c r="AQ25" s="442"/>
      <c r="AR25" s="442"/>
      <c r="AS25" s="442"/>
      <c r="AT25" s="447"/>
      <c r="AU25" s="448"/>
    </row>
    <row r="26" spans="2:47" ht="15.75" hidden="1" customHeight="1" thickBot="1">
      <c r="B26" s="428"/>
      <c r="C26" s="428"/>
      <c r="D26" s="429"/>
      <c r="E26" s="401"/>
      <c r="F26" s="405"/>
      <c r="G26" s="405"/>
      <c r="H26" s="405"/>
      <c r="I26" s="405"/>
      <c r="J26" s="206" t="s">
        <v>401</v>
      </c>
      <c r="K26" s="207" t="s">
        <v>401</v>
      </c>
      <c r="L26" s="207" t="s">
        <v>401</v>
      </c>
      <c r="M26" s="207" t="s">
        <v>401</v>
      </c>
      <c r="N26" s="207" t="s">
        <v>401</v>
      </c>
      <c r="O26" s="208" t="s">
        <v>401</v>
      </c>
      <c r="P26" s="206" t="s">
        <v>401</v>
      </c>
      <c r="Q26" s="207" t="s">
        <v>401</v>
      </c>
      <c r="R26" s="63" t="s">
        <v>401</v>
      </c>
      <c r="S26" s="63" t="s">
        <v>401</v>
      </c>
      <c r="T26" s="63" t="s">
        <v>401</v>
      </c>
      <c r="U26" s="64" t="s">
        <v>401</v>
      </c>
      <c r="V26" s="50" t="s">
        <v>401</v>
      </c>
      <c r="W26" s="51" t="s">
        <v>401</v>
      </c>
      <c r="X26" s="51" t="s">
        <v>401</v>
      </c>
      <c r="Y26" s="51" t="s">
        <v>401</v>
      </c>
      <c r="Z26" s="51" t="s">
        <v>401</v>
      </c>
      <c r="AA26" s="52" t="s">
        <v>401</v>
      </c>
      <c r="AB26" s="50" t="s">
        <v>401</v>
      </c>
      <c r="AC26" s="51" t="s">
        <v>401</v>
      </c>
      <c r="AD26" s="51" t="s">
        <v>401</v>
      </c>
      <c r="AE26" s="51" t="s">
        <v>401</v>
      </c>
      <c r="AF26" s="51" t="s">
        <v>401</v>
      </c>
      <c r="AG26" s="52" t="s">
        <v>401</v>
      </c>
      <c r="AH26" s="53" t="s">
        <v>401</v>
      </c>
      <c r="AI26" s="54" t="s">
        <v>401</v>
      </c>
      <c r="AJ26" s="54" t="s">
        <v>401</v>
      </c>
      <c r="AK26" s="54" t="s">
        <v>401</v>
      </c>
      <c r="AL26" s="54" t="s">
        <v>401</v>
      </c>
      <c r="AN26" s="441"/>
      <c r="AO26" s="442"/>
      <c r="AP26" s="442"/>
      <c r="AQ26" s="442"/>
      <c r="AR26" s="442"/>
      <c r="AS26" s="442"/>
      <c r="AT26" s="447"/>
      <c r="AU26" s="448"/>
    </row>
    <row r="27" spans="2:47" ht="21" customHeight="1" thickBot="1">
      <c r="B27" s="428"/>
      <c r="C27" s="428"/>
      <c r="D27" s="429"/>
      <c r="E27" s="402"/>
      <c r="F27" s="403"/>
      <c r="G27" s="403"/>
      <c r="H27" s="403"/>
      <c r="I27" s="403"/>
      <c r="J27" s="209" t="s">
        <v>401</v>
      </c>
      <c r="K27" s="210" t="s">
        <v>401</v>
      </c>
      <c r="L27" s="210" t="s">
        <v>401</v>
      </c>
      <c r="M27" s="210" t="s">
        <v>401</v>
      </c>
      <c r="N27" s="210" t="s">
        <v>401</v>
      </c>
      <c r="O27" s="211" t="s">
        <v>401</v>
      </c>
      <c r="P27" s="209" t="s">
        <v>401</v>
      </c>
      <c r="Q27" s="210" t="s">
        <v>401</v>
      </c>
      <c r="R27" s="66" t="s">
        <v>401</v>
      </c>
      <c r="S27" s="66" t="s">
        <v>401</v>
      </c>
      <c r="T27" s="66" t="s">
        <v>401</v>
      </c>
      <c r="U27" s="67" t="s">
        <v>401</v>
      </c>
      <c r="V27" s="55" t="s">
        <v>401</v>
      </c>
      <c r="W27" s="56" t="s">
        <v>401</v>
      </c>
      <c r="X27" s="56" t="s">
        <v>401</v>
      </c>
      <c r="Y27" s="56" t="s">
        <v>401</v>
      </c>
      <c r="Z27" s="56" t="s">
        <v>401</v>
      </c>
      <c r="AA27" s="57" t="s">
        <v>401</v>
      </c>
      <c r="AB27" s="55" t="s">
        <v>401</v>
      </c>
      <c r="AC27" s="56" t="s">
        <v>401</v>
      </c>
      <c r="AD27" s="56" t="s">
        <v>401</v>
      </c>
      <c r="AE27" s="56" t="s">
        <v>401</v>
      </c>
      <c r="AF27" s="56" t="s">
        <v>401</v>
      </c>
      <c r="AG27" s="57" t="s">
        <v>401</v>
      </c>
      <c r="AH27" s="58" t="s">
        <v>401</v>
      </c>
      <c r="AI27" s="59" t="s">
        <v>401</v>
      </c>
      <c r="AJ27" s="59" t="s">
        <v>401</v>
      </c>
      <c r="AK27" s="59" t="s">
        <v>401</v>
      </c>
      <c r="AL27" s="59" t="s">
        <v>401</v>
      </c>
      <c r="AN27" s="443"/>
      <c r="AO27" s="444"/>
      <c r="AP27" s="444"/>
      <c r="AQ27" s="444"/>
      <c r="AR27" s="444"/>
      <c r="AS27" s="444"/>
      <c r="AT27" s="449"/>
      <c r="AU27" s="450"/>
    </row>
    <row r="28" spans="2:47" ht="15.75" customHeight="1">
      <c r="B28" s="428"/>
      <c r="C28" s="428"/>
      <c r="D28" s="429"/>
      <c r="E28" s="395" t="s">
        <v>407</v>
      </c>
      <c r="F28" s="396"/>
      <c r="G28" s="396"/>
      <c r="H28" s="396"/>
      <c r="I28" s="397"/>
      <c r="J28" s="203" t="s">
        <v>401</v>
      </c>
      <c r="K28" s="204" t="s">
        <v>401</v>
      </c>
      <c r="L28" s="204" t="s">
        <v>401</v>
      </c>
      <c r="M28" s="204" t="s">
        <v>401</v>
      </c>
      <c r="N28" s="204" t="s">
        <v>401</v>
      </c>
      <c r="O28" s="205" t="s">
        <v>401</v>
      </c>
      <c r="P28" s="203" t="s">
        <v>401</v>
      </c>
      <c r="Q28" s="204" t="s">
        <v>401</v>
      </c>
      <c r="R28" s="204" t="s">
        <v>401</v>
      </c>
      <c r="S28" s="204" t="s">
        <v>401</v>
      </c>
      <c r="T28" s="204" t="s">
        <v>401</v>
      </c>
      <c r="U28" s="205" t="s">
        <v>401</v>
      </c>
      <c r="V28" s="203" t="s">
        <v>401</v>
      </c>
      <c r="W28" s="204" t="s">
        <v>401</v>
      </c>
      <c r="X28" s="60" t="s">
        <v>401</v>
      </c>
      <c r="Y28" s="60" t="s">
        <v>401</v>
      </c>
      <c r="Z28" s="60" t="s">
        <v>401</v>
      </c>
      <c r="AA28" s="61" t="s">
        <v>401</v>
      </c>
      <c r="AB28" s="45" t="s">
        <v>401</v>
      </c>
      <c r="AC28" s="46" t="s">
        <v>401</v>
      </c>
      <c r="AD28" s="46" t="s">
        <v>401</v>
      </c>
      <c r="AE28" s="46" t="s">
        <v>401</v>
      </c>
      <c r="AF28" s="46" t="s">
        <v>401</v>
      </c>
      <c r="AG28" s="47" t="s">
        <v>401</v>
      </c>
      <c r="AH28" s="48" t="s">
        <v>401</v>
      </c>
      <c r="AI28" s="49" t="s">
        <v>401</v>
      </c>
      <c r="AJ28" s="49" t="s">
        <v>401</v>
      </c>
      <c r="AK28" s="49" t="s">
        <v>401</v>
      </c>
      <c r="AL28" s="49" t="s">
        <v>401</v>
      </c>
      <c r="AN28" s="406" t="s">
        <v>327</v>
      </c>
      <c r="AO28" s="407"/>
      <c r="AP28" s="407"/>
      <c r="AQ28" s="407"/>
      <c r="AR28" s="407"/>
      <c r="AS28" s="407"/>
      <c r="AT28" s="414" t="s">
        <v>408</v>
      </c>
      <c r="AU28" s="414"/>
    </row>
    <row r="29" spans="2:47" ht="15.75">
      <c r="B29" s="428"/>
      <c r="C29" s="428"/>
      <c r="D29" s="429"/>
      <c r="E29" s="398"/>
      <c r="F29" s="405"/>
      <c r="G29" s="405"/>
      <c r="H29" s="405"/>
      <c r="I29" s="400"/>
      <c r="J29" s="206" t="s">
        <v>401</v>
      </c>
      <c r="K29" s="207" t="s">
        <v>401</v>
      </c>
      <c r="L29" s="207" t="s">
        <v>401</v>
      </c>
      <c r="M29" s="207" t="s">
        <v>401</v>
      </c>
      <c r="N29" s="207" t="s">
        <v>401</v>
      </c>
      <c r="O29" s="208" t="s">
        <v>401</v>
      </c>
      <c r="P29" s="206" t="s">
        <v>401</v>
      </c>
      <c r="Q29" s="207" t="s">
        <v>401</v>
      </c>
      <c r="R29" s="207" t="s">
        <v>401</v>
      </c>
      <c r="S29" s="207" t="s">
        <v>401</v>
      </c>
      <c r="T29" s="207" t="s">
        <v>401</v>
      </c>
      <c r="U29" s="208" t="s">
        <v>401</v>
      </c>
      <c r="V29" s="206" t="s">
        <v>401</v>
      </c>
      <c r="W29" s="207" t="s">
        <v>401</v>
      </c>
      <c r="X29" s="63" t="s">
        <v>401</v>
      </c>
      <c r="Y29" s="63" t="s">
        <v>401</v>
      </c>
      <c r="Z29" s="63" t="s">
        <v>401</v>
      </c>
      <c r="AA29" s="64" t="s">
        <v>401</v>
      </c>
      <c r="AB29" s="50" t="s">
        <v>401</v>
      </c>
      <c r="AC29" s="51" t="s">
        <v>401</v>
      </c>
      <c r="AD29" s="51" t="s">
        <v>401</v>
      </c>
      <c r="AE29" s="51" t="s">
        <v>401</v>
      </c>
      <c r="AF29" s="51" t="s">
        <v>401</v>
      </c>
      <c r="AG29" s="52" t="s">
        <v>401</v>
      </c>
      <c r="AH29" s="53" t="s">
        <v>401</v>
      </c>
      <c r="AI29" s="54" t="s">
        <v>401</v>
      </c>
      <c r="AJ29" s="54" t="s">
        <v>401</v>
      </c>
      <c r="AK29" s="54" t="s">
        <v>401</v>
      </c>
      <c r="AL29" s="54" t="s">
        <v>401</v>
      </c>
      <c r="AN29" s="408"/>
      <c r="AO29" s="409"/>
      <c r="AP29" s="409"/>
      <c r="AQ29" s="409"/>
      <c r="AR29" s="409"/>
      <c r="AS29" s="409"/>
      <c r="AT29" s="414"/>
      <c r="AU29" s="414"/>
    </row>
    <row r="30" spans="2:47" ht="15.75">
      <c r="B30" s="428"/>
      <c r="C30" s="428"/>
      <c r="D30" s="429"/>
      <c r="E30" s="401"/>
      <c r="F30" s="405"/>
      <c r="G30" s="405"/>
      <c r="H30" s="405"/>
      <c r="I30" s="400"/>
      <c r="J30" s="206" t="s">
        <v>401</v>
      </c>
      <c r="K30" s="207" t="s">
        <v>401</v>
      </c>
      <c r="L30" s="207" t="s">
        <v>401</v>
      </c>
      <c r="M30" s="207" t="s">
        <v>401</v>
      </c>
      <c r="N30" s="207" t="s">
        <v>401</v>
      </c>
      <c r="O30" s="208" t="s">
        <v>401</v>
      </c>
      <c r="P30" s="206" t="s">
        <v>401</v>
      </c>
      <c r="Q30" s="207" t="s">
        <v>401</v>
      </c>
      <c r="R30" s="207" t="s">
        <v>401</v>
      </c>
      <c r="S30" s="207" t="s">
        <v>401</v>
      </c>
      <c r="T30" s="207" t="s">
        <v>401</v>
      </c>
      <c r="U30" s="208" t="s">
        <v>401</v>
      </c>
      <c r="V30" s="206" t="s">
        <v>401</v>
      </c>
      <c r="W30" s="207" t="s">
        <v>401</v>
      </c>
      <c r="X30" s="63" t="s">
        <v>401</v>
      </c>
      <c r="Y30" s="63" t="s">
        <v>401</v>
      </c>
      <c r="Z30" s="63" t="s">
        <v>401</v>
      </c>
      <c r="AA30" s="64" t="s">
        <v>401</v>
      </c>
      <c r="AB30" s="50" t="s">
        <v>401</v>
      </c>
      <c r="AC30" s="51" t="s">
        <v>401</v>
      </c>
      <c r="AD30" s="51" t="s">
        <v>401</v>
      </c>
      <c r="AE30" s="51" t="s">
        <v>401</v>
      </c>
      <c r="AF30" s="51" t="s">
        <v>401</v>
      </c>
      <c r="AG30" s="52" t="s">
        <v>401</v>
      </c>
      <c r="AH30" s="53" t="s">
        <v>401</v>
      </c>
      <c r="AI30" s="54" t="s">
        <v>401</v>
      </c>
      <c r="AJ30" s="54" t="s">
        <v>401</v>
      </c>
      <c r="AK30" s="54" t="s">
        <v>401</v>
      </c>
      <c r="AL30" s="54" t="s">
        <v>401</v>
      </c>
      <c r="AN30" s="408"/>
      <c r="AO30" s="409"/>
      <c r="AP30" s="409"/>
      <c r="AQ30" s="409"/>
      <c r="AR30" s="409"/>
      <c r="AS30" s="409"/>
      <c r="AT30" s="414"/>
      <c r="AU30" s="414"/>
    </row>
    <row r="31" spans="2:47" ht="15.75">
      <c r="B31" s="428"/>
      <c r="C31" s="428"/>
      <c r="D31" s="429"/>
      <c r="E31" s="401"/>
      <c r="F31" s="405"/>
      <c r="G31" s="405"/>
      <c r="H31" s="405"/>
      <c r="I31" s="400"/>
      <c r="J31" s="206" t="s">
        <v>401</v>
      </c>
      <c r="K31" s="207" t="s">
        <v>401</v>
      </c>
      <c r="L31" s="207" t="s">
        <v>401</v>
      </c>
      <c r="M31" s="207" t="s">
        <v>401</v>
      </c>
      <c r="N31" s="207" t="s">
        <v>401</v>
      </c>
      <c r="O31" s="208" t="s">
        <v>401</v>
      </c>
      <c r="P31" s="206" t="s">
        <v>401</v>
      </c>
      <c r="Q31" s="207" t="s">
        <v>401</v>
      </c>
      <c r="R31" s="207" t="s">
        <v>401</v>
      </c>
      <c r="S31" s="207" t="s">
        <v>401</v>
      </c>
      <c r="T31" s="207" t="s">
        <v>401</v>
      </c>
      <c r="U31" s="208" t="s">
        <v>401</v>
      </c>
      <c r="V31" s="206" t="s">
        <v>401</v>
      </c>
      <c r="W31" s="207" t="s">
        <v>401</v>
      </c>
      <c r="X31" s="63" t="s">
        <v>401</v>
      </c>
      <c r="Y31" s="63" t="s">
        <v>401</v>
      </c>
      <c r="Z31" s="63" t="s">
        <v>401</v>
      </c>
      <c r="AA31" s="64" t="s">
        <v>401</v>
      </c>
      <c r="AB31" s="50" t="s">
        <v>401</v>
      </c>
      <c r="AC31" s="51" t="s">
        <v>401</v>
      </c>
      <c r="AD31" s="51" t="s">
        <v>401</v>
      </c>
      <c r="AE31" s="51" t="s">
        <v>401</v>
      </c>
      <c r="AF31" s="51" t="s">
        <v>401</v>
      </c>
      <c r="AG31" s="52" t="s">
        <v>401</v>
      </c>
      <c r="AH31" s="53" t="s">
        <v>401</v>
      </c>
      <c r="AI31" s="54" t="s">
        <v>401</v>
      </c>
      <c r="AJ31" s="54" t="s">
        <v>401</v>
      </c>
      <c r="AK31" s="54" t="s">
        <v>401</v>
      </c>
      <c r="AL31" s="54" t="s">
        <v>401</v>
      </c>
      <c r="AN31" s="408"/>
      <c r="AO31" s="409"/>
      <c r="AP31" s="409"/>
      <c r="AQ31" s="409"/>
      <c r="AR31" s="409"/>
      <c r="AS31" s="409"/>
      <c r="AT31" s="414"/>
      <c r="AU31" s="414"/>
    </row>
    <row r="32" spans="2:47" ht="15.75">
      <c r="B32" s="428"/>
      <c r="C32" s="428"/>
      <c r="D32" s="429"/>
      <c r="E32" s="401"/>
      <c r="F32" s="405"/>
      <c r="G32" s="405"/>
      <c r="H32" s="405"/>
      <c r="I32" s="400"/>
      <c r="J32" s="206" t="s">
        <v>401</v>
      </c>
      <c r="K32" s="207" t="s">
        <v>401</v>
      </c>
      <c r="L32" s="207" t="s">
        <v>401</v>
      </c>
      <c r="M32" s="207" t="s">
        <v>401</v>
      </c>
      <c r="N32" s="207" t="s">
        <v>401</v>
      </c>
      <c r="O32" s="208" t="s">
        <v>401</v>
      </c>
      <c r="P32" s="206" t="s">
        <v>401</v>
      </c>
      <c r="Q32" s="207" t="s">
        <v>401</v>
      </c>
      <c r="R32" s="207" t="s">
        <v>401</v>
      </c>
      <c r="S32" s="207" t="s">
        <v>401</v>
      </c>
      <c r="T32" s="207" t="s">
        <v>401</v>
      </c>
      <c r="U32" s="208" t="s">
        <v>401</v>
      </c>
      <c r="V32" s="206" t="s">
        <v>401</v>
      </c>
      <c r="W32" s="207" t="s">
        <v>401</v>
      </c>
      <c r="X32" s="63" t="s">
        <v>401</v>
      </c>
      <c r="Y32" s="63" t="s">
        <v>401</v>
      </c>
      <c r="Z32" s="63" t="s">
        <v>401</v>
      </c>
      <c r="AA32" s="64" t="s">
        <v>401</v>
      </c>
      <c r="AB32" s="50" t="s">
        <v>401</v>
      </c>
      <c r="AC32" s="51" t="s">
        <v>401</v>
      </c>
      <c r="AD32" s="51" t="s">
        <v>401</v>
      </c>
      <c r="AE32" s="51" t="s">
        <v>401</v>
      </c>
      <c r="AF32" s="51" t="s">
        <v>401</v>
      </c>
      <c r="AG32" s="52" t="s">
        <v>401</v>
      </c>
      <c r="AH32" s="53" t="s">
        <v>401</v>
      </c>
      <c r="AI32" s="54" t="s">
        <v>401</v>
      </c>
      <c r="AJ32" s="54" t="s">
        <v>401</v>
      </c>
      <c r="AK32" s="54" t="s">
        <v>401</v>
      </c>
      <c r="AL32" s="54" t="s">
        <v>401</v>
      </c>
      <c r="AN32" s="408"/>
      <c r="AO32" s="409"/>
      <c r="AP32" s="409"/>
      <c r="AQ32" s="409"/>
      <c r="AR32" s="409"/>
      <c r="AS32" s="409"/>
      <c r="AT32" s="414"/>
      <c r="AU32" s="414"/>
    </row>
    <row r="33" spans="2:47" ht="15.75">
      <c r="B33" s="428"/>
      <c r="C33" s="428"/>
      <c r="D33" s="429"/>
      <c r="E33" s="401"/>
      <c r="F33" s="405"/>
      <c r="G33" s="405"/>
      <c r="H33" s="405"/>
      <c r="I33" s="400"/>
      <c r="J33" s="206" t="s">
        <v>401</v>
      </c>
      <c r="K33" s="207" t="s">
        <v>401</v>
      </c>
      <c r="L33" s="207" t="s">
        <v>401</v>
      </c>
      <c r="M33" s="207" t="s">
        <v>401</v>
      </c>
      <c r="N33" s="207" t="s">
        <v>401</v>
      </c>
      <c r="O33" s="208" t="s">
        <v>401</v>
      </c>
      <c r="P33" s="206" t="s">
        <v>401</v>
      </c>
      <c r="Q33" s="207" t="s">
        <v>401</v>
      </c>
      <c r="R33" s="207" t="s">
        <v>401</v>
      </c>
      <c r="S33" s="207" t="s">
        <v>401</v>
      </c>
      <c r="T33" s="207" t="s">
        <v>401</v>
      </c>
      <c r="U33" s="208" t="s">
        <v>401</v>
      </c>
      <c r="V33" s="206" t="s">
        <v>401</v>
      </c>
      <c r="W33" s="207" t="s">
        <v>401</v>
      </c>
      <c r="X33" s="63" t="s">
        <v>401</v>
      </c>
      <c r="Y33" s="63" t="s">
        <v>401</v>
      </c>
      <c r="Z33" s="63" t="s">
        <v>401</v>
      </c>
      <c r="AA33" s="64" t="s">
        <v>401</v>
      </c>
      <c r="AB33" s="50" t="s">
        <v>401</v>
      </c>
      <c r="AC33" s="51" t="s">
        <v>401</v>
      </c>
      <c r="AD33" s="51" t="s">
        <v>401</v>
      </c>
      <c r="AE33" s="51" t="s">
        <v>401</v>
      </c>
      <c r="AF33" s="51" t="s">
        <v>401</v>
      </c>
      <c r="AG33" s="52" t="s">
        <v>401</v>
      </c>
      <c r="AH33" s="53" t="s">
        <v>401</v>
      </c>
      <c r="AI33" s="54" t="s">
        <v>401</v>
      </c>
      <c r="AJ33" s="54" t="s">
        <v>401</v>
      </c>
      <c r="AK33" s="54" t="s">
        <v>401</v>
      </c>
      <c r="AL33" s="54" t="s">
        <v>401</v>
      </c>
      <c r="AN33" s="408"/>
      <c r="AO33" s="409"/>
      <c r="AP33" s="409"/>
      <c r="AQ33" s="409"/>
      <c r="AR33" s="409"/>
      <c r="AS33" s="409"/>
      <c r="AT33" s="414"/>
      <c r="AU33" s="414"/>
    </row>
    <row r="34" spans="2:47" ht="15.75">
      <c r="B34" s="428"/>
      <c r="C34" s="428"/>
      <c r="D34" s="429"/>
      <c r="E34" s="401"/>
      <c r="F34" s="405"/>
      <c r="G34" s="405"/>
      <c r="H34" s="405"/>
      <c r="I34" s="400"/>
      <c r="J34" s="206" t="s">
        <v>401</v>
      </c>
      <c r="K34" s="207" t="s">
        <v>401</v>
      </c>
      <c r="L34" s="207" t="s">
        <v>401</v>
      </c>
      <c r="M34" s="207" t="s">
        <v>401</v>
      </c>
      <c r="N34" s="207" t="s">
        <v>401</v>
      </c>
      <c r="O34" s="208" t="s">
        <v>401</v>
      </c>
      <c r="P34" s="206" t="s">
        <v>401</v>
      </c>
      <c r="Q34" s="207" t="s">
        <v>401</v>
      </c>
      <c r="R34" s="207" t="s">
        <v>401</v>
      </c>
      <c r="S34" s="207" t="s">
        <v>401</v>
      </c>
      <c r="T34" s="207" t="s">
        <v>401</v>
      </c>
      <c r="U34" s="208" t="s">
        <v>401</v>
      </c>
      <c r="V34" s="206" t="s">
        <v>401</v>
      </c>
      <c r="W34" s="207" t="s">
        <v>401</v>
      </c>
      <c r="X34" s="63" t="s">
        <v>401</v>
      </c>
      <c r="Y34" s="63" t="s">
        <v>401</v>
      </c>
      <c r="Z34" s="63" t="s">
        <v>401</v>
      </c>
      <c r="AA34" s="64" t="s">
        <v>401</v>
      </c>
      <c r="AB34" s="50" t="s">
        <v>401</v>
      </c>
      <c r="AC34" s="51" t="s">
        <v>401</v>
      </c>
      <c r="AD34" s="51" t="s">
        <v>401</v>
      </c>
      <c r="AE34" s="51" t="s">
        <v>401</v>
      </c>
      <c r="AF34" s="51" t="s">
        <v>401</v>
      </c>
      <c r="AG34" s="52" t="s">
        <v>401</v>
      </c>
      <c r="AH34" s="53" t="s">
        <v>401</v>
      </c>
      <c r="AI34" s="54" t="s">
        <v>401</v>
      </c>
      <c r="AJ34" s="54" t="s">
        <v>401</v>
      </c>
      <c r="AK34" s="54" t="s">
        <v>401</v>
      </c>
      <c r="AL34" s="54" t="s">
        <v>401</v>
      </c>
      <c r="AN34" s="408"/>
      <c r="AO34" s="409"/>
      <c r="AP34" s="409"/>
      <c r="AQ34" s="409"/>
      <c r="AR34" s="409"/>
      <c r="AS34" s="409"/>
      <c r="AT34" s="414"/>
      <c r="AU34" s="414"/>
    </row>
    <row r="35" spans="2:47" ht="6" customHeight="1" thickBot="1">
      <c r="B35" s="428"/>
      <c r="C35" s="428"/>
      <c r="D35" s="429"/>
      <c r="E35" s="401"/>
      <c r="F35" s="405"/>
      <c r="G35" s="405"/>
      <c r="H35" s="405"/>
      <c r="I35" s="400"/>
      <c r="J35" s="206" t="s">
        <v>401</v>
      </c>
      <c r="K35" s="207" t="s">
        <v>401</v>
      </c>
      <c r="L35" s="207" t="s">
        <v>401</v>
      </c>
      <c r="M35" s="207" t="s">
        <v>401</v>
      </c>
      <c r="N35" s="207" t="s">
        <v>401</v>
      </c>
      <c r="O35" s="208" t="s">
        <v>401</v>
      </c>
      <c r="P35" s="206" t="s">
        <v>401</v>
      </c>
      <c r="Q35" s="207" t="s">
        <v>401</v>
      </c>
      <c r="R35" s="207" t="s">
        <v>401</v>
      </c>
      <c r="S35" s="207" t="s">
        <v>401</v>
      </c>
      <c r="T35" s="207" t="s">
        <v>401</v>
      </c>
      <c r="U35" s="208" t="s">
        <v>401</v>
      </c>
      <c r="V35" s="206" t="s">
        <v>401</v>
      </c>
      <c r="W35" s="207" t="s">
        <v>401</v>
      </c>
      <c r="X35" s="63" t="s">
        <v>401</v>
      </c>
      <c r="Y35" s="63" t="s">
        <v>401</v>
      </c>
      <c r="Z35" s="63" t="s">
        <v>401</v>
      </c>
      <c r="AA35" s="64" t="s">
        <v>401</v>
      </c>
      <c r="AB35" s="50" t="s">
        <v>401</v>
      </c>
      <c r="AC35" s="51" t="s">
        <v>401</v>
      </c>
      <c r="AD35" s="51" t="s">
        <v>401</v>
      </c>
      <c r="AE35" s="51" t="s">
        <v>401</v>
      </c>
      <c r="AF35" s="51" t="s">
        <v>401</v>
      </c>
      <c r="AG35" s="52" t="s">
        <v>401</v>
      </c>
      <c r="AH35" s="53" t="s">
        <v>401</v>
      </c>
      <c r="AI35" s="54" t="s">
        <v>401</v>
      </c>
      <c r="AJ35" s="54" t="s">
        <v>401</v>
      </c>
      <c r="AK35" s="54" t="s">
        <v>401</v>
      </c>
      <c r="AL35" s="54" t="s">
        <v>401</v>
      </c>
      <c r="AN35" s="408"/>
      <c r="AO35" s="409"/>
      <c r="AP35" s="409"/>
      <c r="AQ35" s="409"/>
      <c r="AR35" s="409"/>
      <c r="AS35" s="409"/>
      <c r="AT35" s="414"/>
      <c r="AU35" s="414"/>
    </row>
    <row r="36" spans="2:47" ht="16.5" hidden="1" thickBot="1">
      <c r="B36" s="428"/>
      <c r="C36" s="428"/>
      <c r="D36" s="429"/>
      <c r="E36" s="401"/>
      <c r="F36" s="405"/>
      <c r="G36" s="405"/>
      <c r="H36" s="405"/>
      <c r="I36" s="400"/>
      <c r="J36" s="62" t="s">
        <v>401</v>
      </c>
      <c r="K36" s="63" t="s">
        <v>401</v>
      </c>
      <c r="L36" s="63" t="s">
        <v>401</v>
      </c>
      <c r="M36" s="63" t="s">
        <v>401</v>
      </c>
      <c r="N36" s="63" t="s">
        <v>401</v>
      </c>
      <c r="O36" s="64" t="s">
        <v>401</v>
      </c>
      <c r="P36" s="62" t="s">
        <v>401</v>
      </c>
      <c r="Q36" s="63" t="s">
        <v>401</v>
      </c>
      <c r="R36" s="63" t="s">
        <v>401</v>
      </c>
      <c r="S36" s="63" t="s">
        <v>401</v>
      </c>
      <c r="T36" s="63" t="s">
        <v>401</v>
      </c>
      <c r="U36" s="64" t="s">
        <v>401</v>
      </c>
      <c r="V36" s="62" t="s">
        <v>401</v>
      </c>
      <c r="W36" s="63" t="s">
        <v>401</v>
      </c>
      <c r="X36" s="63" t="s">
        <v>401</v>
      </c>
      <c r="Y36" s="63" t="s">
        <v>401</v>
      </c>
      <c r="Z36" s="63" t="s">
        <v>401</v>
      </c>
      <c r="AA36" s="64" t="s">
        <v>401</v>
      </c>
      <c r="AB36" s="50" t="s">
        <v>401</v>
      </c>
      <c r="AC36" s="51" t="s">
        <v>401</v>
      </c>
      <c r="AD36" s="51" t="s">
        <v>401</v>
      </c>
      <c r="AE36" s="51" t="s">
        <v>401</v>
      </c>
      <c r="AF36" s="51" t="s">
        <v>401</v>
      </c>
      <c r="AG36" s="52" t="s">
        <v>401</v>
      </c>
      <c r="AH36" s="53" t="s">
        <v>401</v>
      </c>
      <c r="AI36" s="54" t="s">
        <v>401</v>
      </c>
      <c r="AJ36" s="54" t="s">
        <v>401</v>
      </c>
      <c r="AK36" s="54" t="s">
        <v>401</v>
      </c>
      <c r="AL36" s="54" t="s">
        <v>401</v>
      </c>
      <c r="AN36" s="408"/>
      <c r="AO36" s="409"/>
      <c r="AP36" s="409"/>
      <c r="AQ36" s="409"/>
      <c r="AR36" s="409"/>
      <c r="AS36" s="410"/>
      <c r="AT36" s="35"/>
      <c r="AU36" s="35"/>
    </row>
    <row r="37" spans="2:47" ht="16.5" hidden="1" thickBot="1">
      <c r="B37" s="428"/>
      <c r="C37" s="428"/>
      <c r="D37" s="429"/>
      <c r="E37" s="402"/>
      <c r="F37" s="403"/>
      <c r="G37" s="403"/>
      <c r="H37" s="403"/>
      <c r="I37" s="404"/>
      <c r="J37" s="62" t="s">
        <v>401</v>
      </c>
      <c r="K37" s="63" t="s">
        <v>401</v>
      </c>
      <c r="L37" s="63" t="s">
        <v>401</v>
      </c>
      <c r="M37" s="63" t="s">
        <v>401</v>
      </c>
      <c r="N37" s="63" t="s">
        <v>401</v>
      </c>
      <c r="O37" s="64" t="s">
        <v>401</v>
      </c>
      <c r="P37" s="62" t="s">
        <v>401</v>
      </c>
      <c r="Q37" s="63" t="s">
        <v>401</v>
      </c>
      <c r="R37" s="63" t="s">
        <v>401</v>
      </c>
      <c r="S37" s="63" t="s">
        <v>401</v>
      </c>
      <c r="T37" s="63" t="s">
        <v>401</v>
      </c>
      <c r="U37" s="64" t="s">
        <v>401</v>
      </c>
      <c r="V37" s="62" t="s">
        <v>401</v>
      </c>
      <c r="W37" s="63" t="s">
        <v>401</v>
      </c>
      <c r="X37" s="63" t="s">
        <v>401</v>
      </c>
      <c r="Y37" s="63" t="s">
        <v>401</v>
      </c>
      <c r="Z37" s="63" t="s">
        <v>401</v>
      </c>
      <c r="AA37" s="64" t="s">
        <v>401</v>
      </c>
      <c r="AB37" s="55" t="s">
        <v>401</v>
      </c>
      <c r="AC37" s="56" t="s">
        <v>401</v>
      </c>
      <c r="AD37" s="56" t="s">
        <v>401</v>
      </c>
      <c r="AE37" s="56" t="s">
        <v>401</v>
      </c>
      <c r="AF37" s="56" t="s">
        <v>401</v>
      </c>
      <c r="AG37" s="57" t="s">
        <v>401</v>
      </c>
      <c r="AH37" s="58" t="s">
        <v>401</v>
      </c>
      <c r="AI37" s="59" t="s">
        <v>401</v>
      </c>
      <c r="AJ37" s="59" t="s">
        <v>401</v>
      </c>
      <c r="AK37" s="59" t="s">
        <v>401</v>
      </c>
      <c r="AL37" s="59" t="s">
        <v>401</v>
      </c>
      <c r="AN37" s="411"/>
      <c r="AO37" s="412"/>
      <c r="AP37" s="412"/>
      <c r="AQ37" s="412"/>
      <c r="AR37" s="412"/>
      <c r="AS37" s="413"/>
      <c r="AT37" s="35"/>
      <c r="AU37" s="35"/>
    </row>
    <row r="38" spans="2:47" ht="15.75">
      <c r="B38" s="428"/>
      <c r="C38" s="428"/>
      <c r="D38" s="429"/>
      <c r="E38" s="395" t="s">
        <v>409</v>
      </c>
      <c r="F38" s="396"/>
      <c r="G38" s="396"/>
      <c r="H38" s="396"/>
      <c r="I38" s="396"/>
      <c r="J38" s="68" t="s">
        <v>401</v>
      </c>
      <c r="K38" s="69" t="s">
        <v>401</v>
      </c>
      <c r="L38" s="69" t="s">
        <v>401</v>
      </c>
      <c r="M38" s="69" t="s">
        <v>401</v>
      </c>
      <c r="N38" s="69" t="s">
        <v>401</v>
      </c>
      <c r="O38" s="70" t="s">
        <v>401</v>
      </c>
      <c r="P38" s="203" t="s">
        <v>401</v>
      </c>
      <c r="Q38" s="204" t="s">
        <v>401</v>
      </c>
      <c r="R38" s="204" t="s">
        <v>401</v>
      </c>
      <c r="S38" s="204" t="s">
        <v>401</v>
      </c>
      <c r="T38" s="204" t="s">
        <v>401</v>
      </c>
      <c r="U38" s="205" t="s">
        <v>401</v>
      </c>
      <c r="V38" s="203"/>
      <c r="W38" s="204"/>
      <c r="X38" s="60" t="s">
        <v>401</v>
      </c>
      <c r="Y38" s="60" t="s">
        <v>401</v>
      </c>
      <c r="Z38" s="60" t="s">
        <v>401</v>
      </c>
      <c r="AA38" s="61" t="s">
        <v>401</v>
      </c>
      <c r="AB38" s="45" t="s">
        <v>401</v>
      </c>
      <c r="AC38" s="46" t="s">
        <v>401</v>
      </c>
      <c r="AD38" s="46" t="s">
        <v>401</v>
      </c>
      <c r="AE38" s="46" t="s">
        <v>401</v>
      </c>
      <c r="AF38" s="46" t="s">
        <v>401</v>
      </c>
      <c r="AG38" s="47" t="s">
        <v>401</v>
      </c>
      <c r="AH38" s="48" t="s">
        <v>401</v>
      </c>
      <c r="AI38" s="49" t="s">
        <v>401</v>
      </c>
      <c r="AJ38" s="49" t="s">
        <v>401</v>
      </c>
      <c r="AK38" s="49" t="s">
        <v>401</v>
      </c>
      <c r="AL38" s="49" t="s">
        <v>401</v>
      </c>
      <c r="AN38" s="415" t="s">
        <v>410</v>
      </c>
      <c r="AO38" s="416"/>
      <c r="AP38" s="416"/>
      <c r="AQ38" s="416"/>
      <c r="AR38" s="416"/>
      <c r="AS38" s="416"/>
      <c r="AT38" s="414" t="s">
        <v>411</v>
      </c>
      <c r="AU38" s="423"/>
    </row>
    <row r="39" spans="2:47" ht="15.75">
      <c r="B39" s="428"/>
      <c r="C39" s="428"/>
      <c r="D39" s="429"/>
      <c r="E39" s="398"/>
      <c r="F39" s="405"/>
      <c r="G39" s="405"/>
      <c r="H39" s="405"/>
      <c r="I39" s="405"/>
      <c r="J39" s="71" t="s">
        <v>401</v>
      </c>
      <c r="K39" s="72" t="s">
        <v>401</v>
      </c>
      <c r="L39" s="72" t="s">
        <v>401</v>
      </c>
      <c r="M39" s="72" t="s">
        <v>401</v>
      </c>
      <c r="N39" s="72" t="s">
        <v>401</v>
      </c>
      <c r="O39" s="73" t="s">
        <v>401</v>
      </c>
      <c r="P39" s="206" t="s">
        <v>401</v>
      </c>
      <c r="Q39" s="207" t="s">
        <v>401</v>
      </c>
      <c r="R39" s="207" t="s">
        <v>401</v>
      </c>
      <c r="S39" s="207" t="s">
        <v>401</v>
      </c>
      <c r="T39" s="207" t="s">
        <v>401</v>
      </c>
      <c r="U39" s="208" t="s">
        <v>401</v>
      </c>
      <c r="V39" s="206" t="s">
        <v>401</v>
      </c>
      <c r="W39" s="207" t="s">
        <v>401</v>
      </c>
      <c r="X39" s="63" t="s">
        <v>401</v>
      </c>
      <c r="Y39" s="63" t="s">
        <v>401</v>
      </c>
      <c r="Z39" s="63" t="s">
        <v>401</v>
      </c>
      <c r="AA39" s="64" t="s">
        <v>401</v>
      </c>
      <c r="AB39" s="50" t="s">
        <v>401</v>
      </c>
      <c r="AC39" s="51" t="s">
        <v>401</v>
      </c>
      <c r="AD39" s="51" t="s">
        <v>401</v>
      </c>
      <c r="AE39" s="51" t="s">
        <v>401</v>
      </c>
      <c r="AF39" s="51" t="s">
        <v>401</v>
      </c>
      <c r="AG39" s="52" t="s">
        <v>401</v>
      </c>
      <c r="AH39" s="53" t="s">
        <v>401</v>
      </c>
      <c r="AI39" s="54" t="s">
        <v>401</v>
      </c>
      <c r="AJ39" s="54" t="s">
        <v>401</v>
      </c>
      <c r="AK39" s="54" t="s">
        <v>401</v>
      </c>
      <c r="AL39" s="54" t="s">
        <v>401</v>
      </c>
      <c r="AN39" s="417"/>
      <c r="AO39" s="418"/>
      <c r="AP39" s="418"/>
      <c r="AQ39" s="418"/>
      <c r="AR39" s="418"/>
      <c r="AS39" s="418"/>
      <c r="AT39" s="423"/>
      <c r="AU39" s="423"/>
    </row>
    <row r="40" spans="2:47" ht="15.75">
      <c r="B40" s="428"/>
      <c r="C40" s="428"/>
      <c r="D40" s="429"/>
      <c r="E40" s="401"/>
      <c r="F40" s="405"/>
      <c r="G40" s="405"/>
      <c r="H40" s="405"/>
      <c r="I40" s="405"/>
      <c r="J40" s="71" t="s">
        <v>401</v>
      </c>
      <c r="K40" s="72" t="s">
        <v>401</v>
      </c>
      <c r="L40" s="72" t="s">
        <v>401</v>
      </c>
      <c r="M40" s="72" t="s">
        <v>401</v>
      </c>
      <c r="N40" s="72" t="s">
        <v>401</v>
      </c>
      <c r="O40" s="73" t="s">
        <v>401</v>
      </c>
      <c r="P40" s="206" t="s">
        <v>401</v>
      </c>
      <c r="Q40" s="207" t="s">
        <v>401</v>
      </c>
      <c r="R40" s="207" t="s">
        <v>401</v>
      </c>
      <c r="S40" s="207" t="s">
        <v>401</v>
      </c>
      <c r="T40" s="207" t="s">
        <v>401</v>
      </c>
      <c r="U40" s="208" t="s">
        <v>401</v>
      </c>
      <c r="V40" s="206" t="s">
        <v>401</v>
      </c>
      <c r="W40" s="207" t="s">
        <v>401</v>
      </c>
      <c r="X40" s="63" t="s">
        <v>401</v>
      </c>
      <c r="Y40" s="63" t="s">
        <v>401</v>
      </c>
      <c r="Z40" s="63" t="s">
        <v>401</v>
      </c>
      <c r="AA40" s="64" t="s">
        <v>401</v>
      </c>
      <c r="AB40" s="50" t="s">
        <v>401</v>
      </c>
      <c r="AC40" s="51" t="s">
        <v>401</v>
      </c>
      <c r="AD40" s="51" t="s">
        <v>401</v>
      </c>
      <c r="AE40" s="51" t="s">
        <v>401</v>
      </c>
      <c r="AF40" s="51" t="s">
        <v>401</v>
      </c>
      <c r="AG40" s="52" t="s">
        <v>401</v>
      </c>
      <c r="AH40" s="53" t="s">
        <v>401</v>
      </c>
      <c r="AI40" s="54" t="s">
        <v>401</v>
      </c>
      <c r="AJ40" s="54" t="s">
        <v>401</v>
      </c>
      <c r="AK40" s="54" t="s">
        <v>401</v>
      </c>
      <c r="AL40" s="54" t="s">
        <v>401</v>
      </c>
      <c r="AN40" s="417"/>
      <c r="AO40" s="418"/>
      <c r="AP40" s="418"/>
      <c r="AQ40" s="418"/>
      <c r="AR40" s="418"/>
      <c r="AS40" s="418"/>
      <c r="AT40" s="423"/>
      <c r="AU40" s="423"/>
    </row>
    <row r="41" spans="2:47" ht="15.75">
      <c r="B41" s="428"/>
      <c r="C41" s="428"/>
      <c r="D41" s="429"/>
      <c r="E41" s="401"/>
      <c r="F41" s="405"/>
      <c r="G41" s="405"/>
      <c r="H41" s="405"/>
      <c r="I41" s="405"/>
      <c r="J41" s="71" t="s">
        <v>401</v>
      </c>
      <c r="K41" s="72" t="s">
        <v>401</v>
      </c>
      <c r="L41" s="72" t="s">
        <v>401</v>
      </c>
      <c r="M41" s="72" t="s">
        <v>401</v>
      </c>
      <c r="N41" s="72" t="s">
        <v>401</v>
      </c>
      <c r="O41" s="73" t="s">
        <v>401</v>
      </c>
      <c r="P41" s="206" t="s">
        <v>401</v>
      </c>
      <c r="Q41" s="207" t="s">
        <v>401</v>
      </c>
      <c r="R41" s="207" t="s">
        <v>401</v>
      </c>
      <c r="S41" s="207" t="s">
        <v>401</v>
      </c>
      <c r="T41" s="207" t="s">
        <v>401</v>
      </c>
      <c r="U41" s="208" t="s">
        <v>401</v>
      </c>
      <c r="V41" s="206" t="s">
        <v>401</v>
      </c>
      <c r="W41" s="207" t="s">
        <v>401</v>
      </c>
      <c r="X41" s="63" t="s">
        <v>401</v>
      </c>
      <c r="Y41" s="63" t="s">
        <v>401</v>
      </c>
      <c r="Z41" s="63" t="s">
        <v>401</v>
      </c>
      <c r="AA41" s="64" t="s">
        <v>401</v>
      </c>
      <c r="AB41" s="50" t="s">
        <v>401</v>
      </c>
      <c r="AC41" s="51" t="s">
        <v>401</v>
      </c>
      <c r="AD41" s="51" t="s">
        <v>401</v>
      </c>
      <c r="AE41" s="51" t="s">
        <v>401</v>
      </c>
      <c r="AF41" s="51" t="s">
        <v>401</v>
      </c>
      <c r="AG41" s="52" t="s">
        <v>401</v>
      </c>
      <c r="AH41" s="53" t="s">
        <v>401</v>
      </c>
      <c r="AI41" s="54" t="s">
        <v>401</v>
      </c>
      <c r="AJ41" s="54" t="s">
        <v>401</v>
      </c>
      <c r="AK41" s="54" t="s">
        <v>401</v>
      </c>
      <c r="AL41" s="54" t="s">
        <v>401</v>
      </c>
      <c r="AN41" s="417"/>
      <c r="AO41" s="418"/>
      <c r="AP41" s="418"/>
      <c r="AQ41" s="418"/>
      <c r="AR41" s="418"/>
      <c r="AS41" s="418"/>
      <c r="AT41" s="423"/>
      <c r="AU41" s="423"/>
    </row>
    <row r="42" spans="2:47" ht="15.75">
      <c r="B42" s="428"/>
      <c r="C42" s="428"/>
      <c r="D42" s="429"/>
      <c r="E42" s="401"/>
      <c r="F42" s="405"/>
      <c r="G42" s="405"/>
      <c r="H42" s="405"/>
      <c r="I42" s="405"/>
      <c r="J42" s="71" t="s">
        <v>401</v>
      </c>
      <c r="K42" s="72" t="s">
        <v>401</v>
      </c>
      <c r="L42" s="72" t="s">
        <v>401</v>
      </c>
      <c r="M42" s="72" t="s">
        <v>401</v>
      </c>
      <c r="N42" s="72" t="s">
        <v>401</v>
      </c>
      <c r="O42" s="73" t="s">
        <v>401</v>
      </c>
      <c r="P42" s="206" t="s">
        <v>401</v>
      </c>
      <c r="Q42" s="207" t="s">
        <v>401</v>
      </c>
      <c r="R42" s="207" t="s">
        <v>401</v>
      </c>
      <c r="S42" s="207" t="s">
        <v>401</v>
      </c>
      <c r="T42" s="207" t="s">
        <v>401</v>
      </c>
      <c r="U42" s="208" t="s">
        <v>401</v>
      </c>
      <c r="V42" s="206" t="s">
        <v>401</v>
      </c>
      <c r="W42" s="207" t="s">
        <v>401</v>
      </c>
      <c r="X42" s="63" t="s">
        <v>401</v>
      </c>
      <c r="Y42" s="63" t="s">
        <v>401</v>
      </c>
      <c r="Z42" s="63" t="s">
        <v>401</v>
      </c>
      <c r="AA42" s="64" t="s">
        <v>401</v>
      </c>
      <c r="AB42" s="50" t="s">
        <v>401</v>
      </c>
      <c r="AC42" s="51" t="s">
        <v>401</v>
      </c>
      <c r="AD42" s="51" t="s">
        <v>401</v>
      </c>
      <c r="AE42" s="51" t="s">
        <v>401</v>
      </c>
      <c r="AF42" s="51" t="s">
        <v>401</v>
      </c>
      <c r="AG42" s="52" t="s">
        <v>401</v>
      </c>
      <c r="AH42" s="53" t="s">
        <v>401</v>
      </c>
      <c r="AI42" s="54" t="s">
        <v>401</v>
      </c>
      <c r="AJ42" s="54" t="s">
        <v>401</v>
      </c>
      <c r="AK42" s="54" t="s">
        <v>401</v>
      </c>
      <c r="AL42" s="54" t="s">
        <v>401</v>
      </c>
      <c r="AN42" s="417"/>
      <c r="AO42" s="418"/>
      <c r="AP42" s="418"/>
      <c r="AQ42" s="418"/>
      <c r="AR42" s="418"/>
      <c r="AS42" s="418"/>
      <c r="AT42" s="423"/>
      <c r="AU42" s="423"/>
    </row>
    <row r="43" spans="2:47" ht="15.75">
      <c r="B43" s="428"/>
      <c r="C43" s="428"/>
      <c r="D43" s="429"/>
      <c r="E43" s="401"/>
      <c r="F43" s="405"/>
      <c r="G43" s="405"/>
      <c r="H43" s="405"/>
      <c r="I43" s="405"/>
      <c r="J43" s="71" t="s">
        <v>401</v>
      </c>
      <c r="K43" s="72" t="s">
        <v>401</v>
      </c>
      <c r="L43" s="72" t="s">
        <v>401</v>
      </c>
      <c r="M43" s="72" t="s">
        <v>401</v>
      </c>
      <c r="N43" s="72" t="s">
        <v>401</v>
      </c>
      <c r="O43" s="73" t="s">
        <v>401</v>
      </c>
      <c r="P43" s="206" t="s">
        <v>401</v>
      </c>
      <c r="Q43" s="207" t="s">
        <v>401</v>
      </c>
      <c r="R43" s="207" t="s">
        <v>401</v>
      </c>
      <c r="S43" s="207" t="s">
        <v>401</v>
      </c>
      <c r="T43" s="207" t="s">
        <v>401</v>
      </c>
      <c r="U43" s="208" t="s">
        <v>401</v>
      </c>
      <c r="V43" s="206" t="s">
        <v>401</v>
      </c>
      <c r="W43" s="207" t="s">
        <v>401</v>
      </c>
      <c r="X43" s="63" t="s">
        <v>401</v>
      </c>
      <c r="Y43" s="63" t="s">
        <v>401</v>
      </c>
      <c r="Z43" s="63" t="s">
        <v>401</v>
      </c>
      <c r="AA43" s="64" t="s">
        <v>401</v>
      </c>
      <c r="AB43" s="50" t="s">
        <v>401</v>
      </c>
      <c r="AC43" s="51" t="s">
        <v>401</v>
      </c>
      <c r="AD43" s="51" t="s">
        <v>401</v>
      </c>
      <c r="AE43" s="51" t="s">
        <v>401</v>
      </c>
      <c r="AF43" s="51" t="s">
        <v>401</v>
      </c>
      <c r="AG43" s="52" t="s">
        <v>401</v>
      </c>
      <c r="AH43" s="53" t="s">
        <v>401</v>
      </c>
      <c r="AI43" s="54" t="s">
        <v>401</v>
      </c>
      <c r="AJ43" s="54" t="s">
        <v>401</v>
      </c>
      <c r="AK43" s="54" t="s">
        <v>401</v>
      </c>
      <c r="AL43" s="54" t="s">
        <v>401</v>
      </c>
      <c r="AN43" s="417"/>
      <c r="AO43" s="418"/>
      <c r="AP43" s="418"/>
      <c r="AQ43" s="418"/>
      <c r="AR43" s="418"/>
      <c r="AS43" s="418"/>
      <c r="AT43" s="423"/>
      <c r="AU43" s="423"/>
    </row>
    <row r="44" spans="2:47" ht="15.75">
      <c r="B44" s="428"/>
      <c r="C44" s="428"/>
      <c r="D44" s="429"/>
      <c r="E44" s="401"/>
      <c r="F44" s="405"/>
      <c r="G44" s="405"/>
      <c r="H44" s="405"/>
      <c r="I44" s="405"/>
      <c r="J44" s="71" t="s">
        <v>401</v>
      </c>
      <c r="K44" s="72" t="s">
        <v>401</v>
      </c>
      <c r="L44" s="72" t="s">
        <v>401</v>
      </c>
      <c r="M44" s="72" t="s">
        <v>401</v>
      </c>
      <c r="N44" s="72" t="s">
        <v>401</v>
      </c>
      <c r="O44" s="73" t="s">
        <v>401</v>
      </c>
      <c r="P44" s="206" t="s">
        <v>401</v>
      </c>
      <c r="Q44" s="207" t="s">
        <v>401</v>
      </c>
      <c r="R44" s="207" t="s">
        <v>401</v>
      </c>
      <c r="S44" s="207" t="s">
        <v>401</v>
      </c>
      <c r="T44" s="207" t="s">
        <v>401</v>
      </c>
      <c r="U44" s="208" t="s">
        <v>401</v>
      </c>
      <c r="V44" s="206" t="s">
        <v>401</v>
      </c>
      <c r="W44" s="207" t="s">
        <v>401</v>
      </c>
      <c r="X44" s="63" t="s">
        <v>401</v>
      </c>
      <c r="Y44" s="63" t="s">
        <v>401</v>
      </c>
      <c r="Z44" s="63" t="s">
        <v>401</v>
      </c>
      <c r="AA44" s="64" t="s">
        <v>401</v>
      </c>
      <c r="AB44" s="50" t="s">
        <v>401</v>
      </c>
      <c r="AC44" s="51" t="s">
        <v>401</v>
      </c>
      <c r="AD44" s="51" t="s">
        <v>401</v>
      </c>
      <c r="AE44" s="51" t="s">
        <v>401</v>
      </c>
      <c r="AF44" s="51" t="s">
        <v>401</v>
      </c>
      <c r="AG44" s="52" t="s">
        <v>401</v>
      </c>
      <c r="AH44" s="53" t="s">
        <v>401</v>
      </c>
      <c r="AI44" s="54" t="s">
        <v>401</v>
      </c>
      <c r="AJ44" s="54" t="s">
        <v>401</v>
      </c>
      <c r="AK44" s="54" t="s">
        <v>401</v>
      </c>
      <c r="AL44" s="54" t="s">
        <v>401</v>
      </c>
      <c r="AN44" s="417"/>
      <c r="AO44" s="418"/>
      <c r="AP44" s="418"/>
      <c r="AQ44" s="418"/>
      <c r="AR44" s="418"/>
      <c r="AS44" s="418"/>
      <c r="AT44" s="423"/>
      <c r="AU44" s="423"/>
    </row>
    <row r="45" spans="2:47" ht="3" customHeight="1" thickBot="1">
      <c r="B45" s="428"/>
      <c r="C45" s="428"/>
      <c r="D45" s="429"/>
      <c r="E45" s="401"/>
      <c r="F45" s="405"/>
      <c r="G45" s="405"/>
      <c r="H45" s="405"/>
      <c r="I45" s="405"/>
      <c r="J45" s="71" t="s">
        <v>401</v>
      </c>
      <c r="K45" s="72" t="s">
        <v>401</v>
      </c>
      <c r="L45" s="72" t="s">
        <v>401</v>
      </c>
      <c r="M45" s="72" t="s">
        <v>401</v>
      </c>
      <c r="N45" s="72" t="s">
        <v>401</v>
      </c>
      <c r="O45" s="73" t="s">
        <v>401</v>
      </c>
      <c r="P45" s="206" t="s">
        <v>401</v>
      </c>
      <c r="Q45" s="207" t="s">
        <v>401</v>
      </c>
      <c r="R45" s="207" t="s">
        <v>401</v>
      </c>
      <c r="S45" s="207" t="s">
        <v>401</v>
      </c>
      <c r="T45" s="207" t="s">
        <v>401</v>
      </c>
      <c r="U45" s="208" t="s">
        <v>401</v>
      </c>
      <c r="V45" s="206" t="s">
        <v>401</v>
      </c>
      <c r="W45" s="207" t="s">
        <v>401</v>
      </c>
      <c r="X45" s="63" t="s">
        <v>401</v>
      </c>
      <c r="Y45" s="63" t="s">
        <v>401</v>
      </c>
      <c r="Z45" s="63" t="s">
        <v>401</v>
      </c>
      <c r="AA45" s="64" t="s">
        <v>401</v>
      </c>
      <c r="AB45" s="50" t="s">
        <v>401</v>
      </c>
      <c r="AC45" s="51" t="s">
        <v>401</v>
      </c>
      <c r="AD45" s="51" t="s">
        <v>401</v>
      </c>
      <c r="AE45" s="51" t="s">
        <v>401</v>
      </c>
      <c r="AF45" s="51" t="s">
        <v>401</v>
      </c>
      <c r="AG45" s="52" t="s">
        <v>401</v>
      </c>
      <c r="AH45" s="53" t="s">
        <v>401</v>
      </c>
      <c r="AI45" s="54" t="s">
        <v>401</v>
      </c>
      <c r="AJ45" s="54" t="s">
        <v>401</v>
      </c>
      <c r="AK45" s="54" t="s">
        <v>401</v>
      </c>
      <c r="AL45" s="54" t="s">
        <v>401</v>
      </c>
      <c r="AN45" s="417"/>
      <c r="AO45" s="418"/>
      <c r="AP45" s="418"/>
      <c r="AQ45" s="418"/>
      <c r="AR45" s="418"/>
      <c r="AS45" s="419"/>
      <c r="AT45" s="35"/>
      <c r="AU45" s="35"/>
    </row>
    <row r="46" spans="2:47" ht="16.5" hidden="1" thickBot="1">
      <c r="B46" s="428"/>
      <c r="C46" s="428"/>
      <c r="D46" s="429"/>
      <c r="E46" s="401"/>
      <c r="F46" s="405"/>
      <c r="G46" s="405"/>
      <c r="H46" s="405"/>
      <c r="I46" s="405"/>
      <c r="J46" s="71" t="s">
        <v>401</v>
      </c>
      <c r="K46" s="72" t="s">
        <v>401</v>
      </c>
      <c r="L46" s="72" t="s">
        <v>401</v>
      </c>
      <c r="M46" s="72" t="s">
        <v>401</v>
      </c>
      <c r="N46" s="72" t="s">
        <v>401</v>
      </c>
      <c r="O46" s="73" t="s">
        <v>401</v>
      </c>
      <c r="P46" s="62" t="s">
        <v>401</v>
      </c>
      <c r="Q46" s="63" t="s">
        <v>401</v>
      </c>
      <c r="R46" s="63" t="s">
        <v>401</v>
      </c>
      <c r="S46" s="63" t="s">
        <v>401</v>
      </c>
      <c r="T46" s="63" t="s">
        <v>401</v>
      </c>
      <c r="U46" s="64" t="s">
        <v>401</v>
      </c>
      <c r="V46" s="62" t="s">
        <v>401</v>
      </c>
      <c r="W46" s="63" t="s">
        <v>401</v>
      </c>
      <c r="X46" s="63" t="s">
        <v>401</v>
      </c>
      <c r="Y46" s="63" t="s">
        <v>401</v>
      </c>
      <c r="Z46" s="63" t="s">
        <v>401</v>
      </c>
      <c r="AA46" s="64" t="s">
        <v>401</v>
      </c>
      <c r="AB46" s="50" t="s">
        <v>401</v>
      </c>
      <c r="AC46" s="51" t="s">
        <v>401</v>
      </c>
      <c r="AD46" s="51" t="s">
        <v>401</v>
      </c>
      <c r="AE46" s="51" t="s">
        <v>401</v>
      </c>
      <c r="AF46" s="51" t="s">
        <v>401</v>
      </c>
      <c r="AG46" s="52" t="s">
        <v>401</v>
      </c>
      <c r="AH46" s="53" t="s">
        <v>401</v>
      </c>
      <c r="AI46" s="54" t="s">
        <v>401</v>
      </c>
      <c r="AJ46" s="54" t="s">
        <v>401</v>
      </c>
      <c r="AK46" s="54" t="s">
        <v>401</v>
      </c>
      <c r="AL46" s="54" t="s">
        <v>401</v>
      </c>
      <c r="AN46" s="417"/>
      <c r="AO46" s="418"/>
      <c r="AP46" s="418"/>
      <c r="AQ46" s="418"/>
      <c r="AR46" s="418"/>
      <c r="AS46" s="419"/>
    </row>
    <row r="47" spans="2:47" ht="16.5" hidden="1" thickBot="1">
      <c r="B47" s="428"/>
      <c r="C47" s="428"/>
      <c r="D47" s="429"/>
      <c r="E47" s="402"/>
      <c r="F47" s="403"/>
      <c r="G47" s="403"/>
      <c r="H47" s="403"/>
      <c r="I47" s="403"/>
      <c r="J47" s="74" t="s">
        <v>401</v>
      </c>
      <c r="K47" s="75" t="s">
        <v>401</v>
      </c>
      <c r="L47" s="75" t="s">
        <v>401</v>
      </c>
      <c r="M47" s="75" t="s">
        <v>401</v>
      </c>
      <c r="N47" s="75" t="s">
        <v>401</v>
      </c>
      <c r="O47" s="76" t="s">
        <v>401</v>
      </c>
      <c r="P47" s="62" t="s">
        <v>401</v>
      </c>
      <c r="Q47" s="63" t="s">
        <v>401</v>
      </c>
      <c r="R47" s="63" t="s">
        <v>401</v>
      </c>
      <c r="S47" s="63" t="s">
        <v>401</v>
      </c>
      <c r="T47" s="63" t="s">
        <v>401</v>
      </c>
      <c r="U47" s="64" t="s">
        <v>401</v>
      </c>
      <c r="V47" s="65" t="s">
        <v>401</v>
      </c>
      <c r="W47" s="66" t="s">
        <v>401</v>
      </c>
      <c r="X47" s="66" t="s">
        <v>401</v>
      </c>
      <c r="Y47" s="66" t="s">
        <v>401</v>
      </c>
      <c r="Z47" s="66" t="s">
        <v>401</v>
      </c>
      <c r="AA47" s="67" t="s">
        <v>401</v>
      </c>
      <c r="AB47" s="55" t="s">
        <v>401</v>
      </c>
      <c r="AC47" s="56" t="s">
        <v>401</v>
      </c>
      <c r="AD47" s="56" t="s">
        <v>401</v>
      </c>
      <c r="AE47" s="56" t="s">
        <v>401</v>
      </c>
      <c r="AF47" s="56" t="s">
        <v>401</v>
      </c>
      <c r="AG47" s="57" t="s">
        <v>401</v>
      </c>
      <c r="AH47" s="58" t="s">
        <v>401</v>
      </c>
      <c r="AI47" s="59" t="s">
        <v>401</v>
      </c>
      <c r="AJ47" s="59" t="s">
        <v>401</v>
      </c>
      <c r="AK47" s="59" t="s">
        <v>401</v>
      </c>
      <c r="AL47" s="59" t="s">
        <v>401</v>
      </c>
      <c r="AN47" s="420"/>
      <c r="AO47" s="421"/>
      <c r="AP47" s="421"/>
      <c r="AQ47" s="421"/>
      <c r="AR47" s="421"/>
      <c r="AS47" s="422"/>
    </row>
    <row r="48" spans="2:47" ht="23.25">
      <c r="B48" s="428"/>
      <c r="C48" s="428"/>
      <c r="D48" s="429"/>
      <c r="E48" s="395" t="s">
        <v>412</v>
      </c>
      <c r="F48" s="396"/>
      <c r="G48" s="396"/>
      <c r="H48" s="396"/>
      <c r="I48" s="397"/>
      <c r="J48" s="68" t="s">
        <v>401</v>
      </c>
      <c r="K48" s="69" t="s">
        <v>401</v>
      </c>
      <c r="L48" s="69" t="s">
        <v>401</v>
      </c>
      <c r="M48" s="69" t="s">
        <v>401</v>
      </c>
      <c r="N48" s="69" t="s">
        <v>401</v>
      </c>
      <c r="O48" s="70" t="s">
        <v>401</v>
      </c>
      <c r="P48" s="68" t="s">
        <v>401</v>
      </c>
      <c r="Q48" s="69" t="s">
        <v>401</v>
      </c>
      <c r="R48" s="69" t="s">
        <v>401</v>
      </c>
      <c r="S48" s="69" t="s">
        <v>401</v>
      </c>
      <c r="T48" s="69" t="s">
        <v>401</v>
      </c>
      <c r="U48" s="70" t="s">
        <v>401</v>
      </c>
      <c r="V48" s="203" t="s">
        <v>401</v>
      </c>
      <c r="W48" s="212" t="s">
        <v>401</v>
      </c>
      <c r="X48" s="60" t="s">
        <v>401</v>
      </c>
      <c r="Y48" s="60" t="s">
        <v>401</v>
      </c>
      <c r="Z48" s="60" t="s">
        <v>401</v>
      </c>
      <c r="AA48" s="61" t="s">
        <v>401</v>
      </c>
      <c r="AB48" s="45" t="s">
        <v>401</v>
      </c>
      <c r="AC48" s="46" t="s">
        <v>401</v>
      </c>
      <c r="AD48" s="46" t="s">
        <v>401</v>
      </c>
      <c r="AE48" s="46" t="s">
        <v>401</v>
      </c>
      <c r="AF48" s="46" t="s">
        <v>401</v>
      </c>
      <c r="AG48" s="47" t="s">
        <v>401</v>
      </c>
      <c r="AH48" s="48" t="s">
        <v>401</v>
      </c>
      <c r="AI48" s="49" t="s">
        <v>401</v>
      </c>
      <c r="AJ48" s="49" t="s">
        <v>401</v>
      </c>
      <c r="AK48" s="49" t="s">
        <v>401</v>
      </c>
      <c r="AL48" s="49" t="s">
        <v>401</v>
      </c>
    </row>
    <row r="49" spans="2:38" ht="15.75">
      <c r="B49" s="428"/>
      <c r="C49" s="428"/>
      <c r="D49" s="429"/>
      <c r="E49" s="398"/>
      <c r="F49" s="405"/>
      <c r="G49" s="405"/>
      <c r="H49" s="405"/>
      <c r="I49" s="400"/>
      <c r="J49" s="71" t="s">
        <v>401</v>
      </c>
      <c r="K49" s="72" t="s">
        <v>401</v>
      </c>
      <c r="L49" s="72" t="s">
        <v>401</v>
      </c>
      <c r="M49" s="72" t="s">
        <v>401</v>
      </c>
      <c r="N49" s="72" t="s">
        <v>401</v>
      </c>
      <c r="O49" s="73" t="s">
        <v>401</v>
      </c>
      <c r="P49" s="71" t="s">
        <v>401</v>
      </c>
      <c r="Q49" s="72" t="s">
        <v>401</v>
      </c>
      <c r="R49" s="72" t="s">
        <v>401</v>
      </c>
      <c r="S49" s="72" t="s">
        <v>401</v>
      </c>
      <c r="T49" s="72" t="s">
        <v>401</v>
      </c>
      <c r="U49" s="73" t="s">
        <v>401</v>
      </c>
      <c r="V49" s="206" t="s">
        <v>401</v>
      </c>
      <c r="W49" s="207" t="s">
        <v>401</v>
      </c>
      <c r="X49" s="63" t="s">
        <v>401</v>
      </c>
      <c r="Y49" s="63" t="s">
        <v>401</v>
      </c>
      <c r="Z49" s="63" t="s">
        <v>401</v>
      </c>
      <c r="AA49" s="64" t="s">
        <v>401</v>
      </c>
      <c r="AB49" s="50" t="s">
        <v>401</v>
      </c>
      <c r="AC49" s="51" t="s">
        <v>401</v>
      </c>
      <c r="AD49" s="51" t="s">
        <v>401</v>
      </c>
      <c r="AE49" s="51" t="s">
        <v>401</v>
      </c>
      <c r="AF49" s="51" t="s">
        <v>401</v>
      </c>
      <c r="AG49" s="52" t="s">
        <v>401</v>
      </c>
      <c r="AH49" s="53" t="s">
        <v>401</v>
      </c>
      <c r="AI49" s="54" t="s">
        <v>401</v>
      </c>
      <c r="AJ49" s="54" t="s">
        <v>401</v>
      </c>
      <c r="AK49" s="54" t="s">
        <v>401</v>
      </c>
      <c r="AL49" s="54" t="s">
        <v>401</v>
      </c>
    </row>
    <row r="50" spans="2:38" ht="15.75">
      <c r="B50" s="428"/>
      <c r="C50" s="428"/>
      <c r="D50" s="429"/>
      <c r="E50" s="398"/>
      <c r="F50" s="405"/>
      <c r="G50" s="405"/>
      <c r="H50" s="405"/>
      <c r="I50" s="400"/>
      <c r="J50" s="71" t="s">
        <v>401</v>
      </c>
      <c r="K50" s="72" t="s">
        <v>401</v>
      </c>
      <c r="L50" s="72" t="s">
        <v>401</v>
      </c>
      <c r="M50" s="72" t="s">
        <v>401</v>
      </c>
      <c r="N50" s="72" t="s">
        <v>401</v>
      </c>
      <c r="O50" s="73" t="s">
        <v>401</v>
      </c>
      <c r="P50" s="71" t="s">
        <v>401</v>
      </c>
      <c r="Q50" s="72" t="s">
        <v>401</v>
      </c>
      <c r="R50" s="72" t="s">
        <v>401</v>
      </c>
      <c r="S50" s="72" t="s">
        <v>401</v>
      </c>
      <c r="T50" s="72" t="s">
        <v>401</v>
      </c>
      <c r="U50" s="73" t="s">
        <v>401</v>
      </c>
      <c r="V50" s="206" t="s">
        <v>401</v>
      </c>
      <c r="W50" s="207" t="s">
        <v>401</v>
      </c>
      <c r="X50" s="63" t="s">
        <v>401</v>
      </c>
      <c r="Y50" s="63" t="s">
        <v>401</v>
      </c>
      <c r="Z50" s="63" t="s">
        <v>401</v>
      </c>
      <c r="AA50" s="64" t="s">
        <v>401</v>
      </c>
      <c r="AB50" s="50" t="s">
        <v>401</v>
      </c>
      <c r="AC50" s="51" t="s">
        <v>401</v>
      </c>
      <c r="AD50" s="51" t="s">
        <v>401</v>
      </c>
      <c r="AE50" s="51" t="s">
        <v>401</v>
      </c>
      <c r="AF50" s="51" t="s">
        <v>401</v>
      </c>
      <c r="AG50" s="52" t="s">
        <v>401</v>
      </c>
      <c r="AH50" s="53" t="s">
        <v>401</v>
      </c>
      <c r="AI50" s="54" t="s">
        <v>401</v>
      </c>
      <c r="AJ50" s="54" t="s">
        <v>401</v>
      </c>
      <c r="AK50" s="54" t="s">
        <v>401</v>
      </c>
      <c r="AL50" s="54" t="s">
        <v>401</v>
      </c>
    </row>
    <row r="51" spans="2:38" ht="15.75">
      <c r="B51" s="428"/>
      <c r="C51" s="428"/>
      <c r="D51" s="429"/>
      <c r="E51" s="401"/>
      <c r="F51" s="405"/>
      <c r="G51" s="405"/>
      <c r="H51" s="405"/>
      <c r="I51" s="400"/>
      <c r="J51" s="71" t="s">
        <v>401</v>
      </c>
      <c r="K51" s="72" t="s">
        <v>401</v>
      </c>
      <c r="L51" s="72" t="s">
        <v>401</v>
      </c>
      <c r="M51" s="72" t="s">
        <v>401</v>
      </c>
      <c r="N51" s="72" t="s">
        <v>401</v>
      </c>
      <c r="O51" s="73" t="s">
        <v>401</v>
      </c>
      <c r="P51" s="71" t="s">
        <v>401</v>
      </c>
      <c r="Q51" s="72" t="s">
        <v>401</v>
      </c>
      <c r="R51" s="72" t="s">
        <v>401</v>
      </c>
      <c r="S51" s="72" t="s">
        <v>401</v>
      </c>
      <c r="T51" s="72" t="s">
        <v>401</v>
      </c>
      <c r="U51" s="73" t="s">
        <v>401</v>
      </c>
      <c r="V51" s="206" t="s">
        <v>401</v>
      </c>
      <c r="W51" s="207" t="s">
        <v>401</v>
      </c>
      <c r="X51" s="63" t="s">
        <v>401</v>
      </c>
      <c r="Y51" s="63" t="s">
        <v>401</v>
      </c>
      <c r="Z51" s="63" t="s">
        <v>401</v>
      </c>
      <c r="AA51" s="64" t="s">
        <v>401</v>
      </c>
      <c r="AB51" s="50" t="s">
        <v>401</v>
      </c>
      <c r="AC51" s="51" t="s">
        <v>401</v>
      </c>
      <c r="AD51" s="51" t="s">
        <v>401</v>
      </c>
      <c r="AE51" s="51" t="s">
        <v>401</v>
      </c>
      <c r="AF51" s="51" t="s">
        <v>401</v>
      </c>
      <c r="AG51" s="52" t="s">
        <v>401</v>
      </c>
      <c r="AH51" s="53" t="s">
        <v>401</v>
      </c>
      <c r="AI51" s="54" t="s">
        <v>401</v>
      </c>
      <c r="AJ51" s="54" t="s">
        <v>401</v>
      </c>
      <c r="AK51" s="54" t="s">
        <v>401</v>
      </c>
      <c r="AL51" s="54" t="s">
        <v>401</v>
      </c>
    </row>
    <row r="52" spans="2:38" ht="15.75">
      <c r="B52" s="428"/>
      <c r="C52" s="428"/>
      <c r="D52" s="429"/>
      <c r="E52" s="401"/>
      <c r="F52" s="405"/>
      <c r="G52" s="405"/>
      <c r="H52" s="405"/>
      <c r="I52" s="400"/>
      <c r="J52" s="71" t="s">
        <v>401</v>
      </c>
      <c r="K52" s="72" t="s">
        <v>401</v>
      </c>
      <c r="L52" s="72" t="s">
        <v>401</v>
      </c>
      <c r="M52" s="72" t="s">
        <v>401</v>
      </c>
      <c r="N52" s="72" t="s">
        <v>401</v>
      </c>
      <c r="O52" s="73" t="s">
        <v>401</v>
      </c>
      <c r="P52" s="71" t="s">
        <v>401</v>
      </c>
      <c r="Q52" s="72" t="s">
        <v>401</v>
      </c>
      <c r="R52" s="72" t="s">
        <v>401</v>
      </c>
      <c r="S52" s="72" t="s">
        <v>401</v>
      </c>
      <c r="T52" s="72" t="s">
        <v>401</v>
      </c>
      <c r="U52" s="73" t="s">
        <v>401</v>
      </c>
      <c r="V52" s="206" t="s">
        <v>401</v>
      </c>
      <c r="W52" s="207" t="s">
        <v>401</v>
      </c>
      <c r="X52" s="63" t="s">
        <v>401</v>
      </c>
      <c r="Y52" s="63" t="s">
        <v>401</v>
      </c>
      <c r="Z52" s="63" t="s">
        <v>401</v>
      </c>
      <c r="AA52" s="64" t="s">
        <v>401</v>
      </c>
      <c r="AB52" s="50" t="s">
        <v>401</v>
      </c>
      <c r="AC52" s="51" t="s">
        <v>401</v>
      </c>
      <c r="AD52" s="51" t="s">
        <v>401</v>
      </c>
      <c r="AE52" s="51" t="s">
        <v>401</v>
      </c>
      <c r="AF52" s="51" t="s">
        <v>401</v>
      </c>
      <c r="AG52" s="52" t="s">
        <v>401</v>
      </c>
      <c r="AH52" s="53" t="s">
        <v>401</v>
      </c>
      <c r="AI52" s="54" t="s">
        <v>401</v>
      </c>
      <c r="AJ52" s="54" t="s">
        <v>401</v>
      </c>
      <c r="AK52" s="54" t="s">
        <v>401</v>
      </c>
      <c r="AL52" s="54" t="s">
        <v>401</v>
      </c>
    </row>
    <row r="53" spans="2:38" ht="5.25" customHeight="1">
      <c r="B53" s="428"/>
      <c r="C53" s="428"/>
      <c r="D53" s="429"/>
      <c r="E53" s="401"/>
      <c r="F53" s="405"/>
      <c r="G53" s="405"/>
      <c r="H53" s="405"/>
      <c r="I53" s="400"/>
      <c r="J53" s="71" t="s">
        <v>401</v>
      </c>
      <c r="K53" s="72" t="s">
        <v>401</v>
      </c>
      <c r="L53" s="72" t="s">
        <v>401</v>
      </c>
      <c r="M53" s="72" t="s">
        <v>401</v>
      </c>
      <c r="N53" s="72" t="s">
        <v>401</v>
      </c>
      <c r="O53" s="73" t="s">
        <v>401</v>
      </c>
      <c r="P53" s="71" t="s">
        <v>401</v>
      </c>
      <c r="Q53" s="72" t="s">
        <v>401</v>
      </c>
      <c r="R53" s="72" t="s">
        <v>401</v>
      </c>
      <c r="S53" s="72" t="s">
        <v>401</v>
      </c>
      <c r="T53" s="72" t="s">
        <v>401</v>
      </c>
      <c r="U53" s="73" t="s">
        <v>401</v>
      </c>
      <c r="V53" s="206" t="s">
        <v>401</v>
      </c>
      <c r="W53" s="207" t="s">
        <v>401</v>
      </c>
      <c r="X53" s="63" t="s">
        <v>401</v>
      </c>
      <c r="Y53" s="63" t="s">
        <v>401</v>
      </c>
      <c r="Z53" s="63" t="s">
        <v>401</v>
      </c>
      <c r="AA53" s="64" t="s">
        <v>401</v>
      </c>
      <c r="AB53" s="50" t="s">
        <v>401</v>
      </c>
      <c r="AC53" s="51" t="s">
        <v>401</v>
      </c>
      <c r="AD53" s="51" t="s">
        <v>401</v>
      </c>
      <c r="AE53" s="51" t="s">
        <v>401</v>
      </c>
      <c r="AF53" s="51" t="s">
        <v>401</v>
      </c>
      <c r="AG53" s="52" t="s">
        <v>401</v>
      </c>
      <c r="AH53" s="53" t="s">
        <v>401</v>
      </c>
      <c r="AI53" s="54" t="s">
        <v>401</v>
      </c>
      <c r="AJ53" s="54" t="s">
        <v>401</v>
      </c>
      <c r="AK53" s="54" t="s">
        <v>401</v>
      </c>
      <c r="AL53" s="54" t="s">
        <v>401</v>
      </c>
    </row>
    <row r="54" spans="2:38" ht="3" hidden="1" customHeight="1">
      <c r="B54" s="428"/>
      <c r="C54" s="428"/>
      <c r="D54" s="429"/>
      <c r="E54" s="401"/>
      <c r="F54" s="405"/>
      <c r="G54" s="405"/>
      <c r="H54" s="405"/>
      <c r="I54" s="400"/>
      <c r="J54" s="71" t="s">
        <v>401</v>
      </c>
      <c r="K54" s="72" t="s">
        <v>401</v>
      </c>
      <c r="L54" s="72" t="s">
        <v>401</v>
      </c>
      <c r="M54" s="72" t="s">
        <v>401</v>
      </c>
      <c r="N54" s="72" t="s">
        <v>401</v>
      </c>
      <c r="O54" s="73" t="s">
        <v>401</v>
      </c>
      <c r="P54" s="71" t="s">
        <v>401</v>
      </c>
      <c r="Q54" s="72" t="s">
        <v>401</v>
      </c>
      <c r="R54" s="72" t="s">
        <v>401</v>
      </c>
      <c r="S54" s="72" t="s">
        <v>401</v>
      </c>
      <c r="T54" s="72" t="s">
        <v>401</v>
      </c>
      <c r="U54" s="73" t="s">
        <v>401</v>
      </c>
      <c r="V54" s="206" t="s">
        <v>401</v>
      </c>
      <c r="W54" s="207" t="s">
        <v>401</v>
      </c>
      <c r="X54" s="63" t="s">
        <v>401</v>
      </c>
      <c r="Y54" s="63" t="s">
        <v>401</v>
      </c>
      <c r="Z54" s="63" t="s">
        <v>401</v>
      </c>
      <c r="AA54" s="64" t="s">
        <v>401</v>
      </c>
      <c r="AB54" s="50" t="s">
        <v>401</v>
      </c>
      <c r="AC54" s="51" t="s">
        <v>401</v>
      </c>
      <c r="AD54" s="51" t="s">
        <v>401</v>
      </c>
      <c r="AE54" s="51" t="s">
        <v>401</v>
      </c>
      <c r="AF54" s="51" t="s">
        <v>401</v>
      </c>
      <c r="AG54" s="52" t="s">
        <v>401</v>
      </c>
      <c r="AH54" s="53" t="s">
        <v>401</v>
      </c>
      <c r="AI54" s="54" t="s">
        <v>401</v>
      </c>
      <c r="AJ54" s="54" t="s">
        <v>401</v>
      </c>
      <c r="AK54" s="54" t="s">
        <v>401</v>
      </c>
      <c r="AL54" s="54" t="s">
        <v>401</v>
      </c>
    </row>
    <row r="55" spans="2:38" ht="15.75" hidden="1">
      <c r="B55" s="428"/>
      <c r="C55" s="428"/>
      <c r="D55" s="429"/>
      <c r="E55" s="401"/>
      <c r="F55" s="405"/>
      <c r="G55" s="405"/>
      <c r="H55" s="405"/>
      <c r="I55" s="400"/>
      <c r="J55" s="71" t="s">
        <v>401</v>
      </c>
      <c r="K55" s="72" t="s">
        <v>401</v>
      </c>
      <c r="L55" s="72" t="s">
        <v>401</v>
      </c>
      <c r="M55" s="72" t="s">
        <v>401</v>
      </c>
      <c r="N55" s="72" t="s">
        <v>401</v>
      </c>
      <c r="O55" s="73" t="s">
        <v>401</v>
      </c>
      <c r="P55" s="71" t="s">
        <v>401</v>
      </c>
      <c r="Q55" s="72" t="s">
        <v>401</v>
      </c>
      <c r="R55" s="72" t="s">
        <v>401</v>
      </c>
      <c r="S55" s="72" t="s">
        <v>401</v>
      </c>
      <c r="T55" s="72" t="s">
        <v>401</v>
      </c>
      <c r="U55" s="73" t="s">
        <v>401</v>
      </c>
      <c r="V55" s="206" t="s">
        <v>401</v>
      </c>
      <c r="W55" s="207" t="s">
        <v>401</v>
      </c>
      <c r="X55" s="63" t="s">
        <v>401</v>
      </c>
      <c r="Y55" s="63" t="s">
        <v>401</v>
      </c>
      <c r="Z55" s="63" t="s">
        <v>401</v>
      </c>
      <c r="AA55" s="64" t="s">
        <v>401</v>
      </c>
      <c r="AB55" s="50" t="s">
        <v>401</v>
      </c>
      <c r="AC55" s="51" t="s">
        <v>401</v>
      </c>
      <c r="AD55" s="51" t="s">
        <v>401</v>
      </c>
      <c r="AE55" s="51" t="s">
        <v>401</v>
      </c>
      <c r="AF55" s="51" t="s">
        <v>401</v>
      </c>
      <c r="AG55" s="52" t="s">
        <v>401</v>
      </c>
      <c r="AH55" s="53" t="s">
        <v>401</v>
      </c>
      <c r="AI55" s="54" t="s">
        <v>401</v>
      </c>
      <c r="AJ55" s="54" t="s">
        <v>401</v>
      </c>
      <c r="AK55" s="54" t="s">
        <v>401</v>
      </c>
      <c r="AL55" s="54" t="s">
        <v>401</v>
      </c>
    </row>
    <row r="56" spans="2:38" ht="15.75" hidden="1">
      <c r="B56" s="428"/>
      <c r="C56" s="428"/>
      <c r="D56" s="429"/>
      <c r="E56" s="401"/>
      <c r="F56" s="405"/>
      <c r="G56" s="405"/>
      <c r="H56" s="405"/>
      <c r="I56" s="400"/>
      <c r="J56" s="71" t="s">
        <v>401</v>
      </c>
      <c r="K56" s="72" t="s">
        <v>401</v>
      </c>
      <c r="L56" s="72" t="s">
        <v>401</v>
      </c>
      <c r="M56" s="72" t="s">
        <v>401</v>
      </c>
      <c r="N56" s="72" t="s">
        <v>401</v>
      </c>
      <c r="O56" s="73" t="s">
        <v>401</v>
      </c>
      <c r="P56" s="71" t="s">
        <v>401</v>
      </c>
      <c r="Q56" s="72" t="s">
        <v>401</v>
      </c>
      <c r="R56" s="72" t="s">
        <v>401</v>
      </c>
      <c r="S56" s="72" t="s">
        <v>401</v>
      </c>
      <c r="T56" s="72" t="s">
        <v>401</v>
      </c>
      <c r="U56" s="73" t="s">
        <v>401</v>
      </c>
      <c r="V56" s="206" t="s">
        <v>401</v>
      </c>
      <c r="W56" s="207" t="s">
        <v>401</v>
      </c>
      <c r="X56" s="63" t="s">
        <v>401</v>
      </c>
      <c r="Y56" s="63" t="s">
        <v>401</v>
      </c>
      <c r="Z56" s="63" t="s">
        <v>401</v>
      </c>
      <c r="AA56" s="64" t="s">
        <v>401</v>
      </c>
      <c r="AB56" s="50" t="s">
        <v>401</v>
      </c>
      <c r="AC56" s="51" t="s">
        <v>401</v>
      </c>
      <c r="AD56" s="51" t="s">
        <v>401</v>
      </c>
      <c r="AE56" s="51" t="s">
        <v>401</v>
      </c>
      <c r="AF56" s="51" t="s">
        <v>401</v>
      </c>
      <c r="AG56" s="52" t="s">
        <v>401</v>
      </c>
      <c r="AH56" s="53" t="s">
        <v>401</v>
      </c>
      <c r="AI56" s="54" t="s">
        <v>401</v>
      </c>
      <c r="AJ56" s="54" t="s">
        <v>401</v>
      </c>
      <c r="AK56" s="54" t="s">
        <v>401</v>
      </c>
      <c r="AL56" s="54" t="s">
        <v>401</v>
      </c>
    </row>
    <row r="57" spans="2:38" ht="16.5" thickBot="1">
      <c r="B57" s="428"/>
      <c r="C57" s="428"/>
      <c r="D57" s="429"/>
      <c r="E57" s="402"/>
      <c r="F57" s="403"/>
      <c r="G57" s="403"/>
      <c r="H57" s="403"/>
      <c r="I57" s="404"/>
      <c r="J57" s="74" t="s">
        <v>401</v>
      </c>
      <c r="K57" s="75" t="s">
        <v>401</v>
      </c>
      <c r="L57" s="75" t="s">
        <v>401</v>
      </c>
      <c r="M57" s="75" t="s">
        <v>401</v>
      </c>
      <c r="N57" s="75" t="s">
        <v>401</v>
      </c>
      <c r="O57" s="76" t="s">
        <v>401</v>
      </c>
      <c r="P57" s="74" t="s">
        <v>401</v>
      </c>
      <c r="Q57" s="75" t="s">
        <v>401</v>
      </c>
      <c r="R57" s="75" t="s">
        <v>401</v>
      </c>
      <c r="S57" s="75" t="s">
        <v>401</v>
      </c>
      <c r="T57" s="75" t="s">
        <v>401</v>
      </c>
      <c r="U57" s="76" t="s">
        <v>401</v>
      </c>
      <c r="V57" s="209" t="s">
        <v>401</v>
      </c>
      <c r="W57" s="210" t="s">
        <v>401</v>
      </c>
      <c r="X57" s="66" t="s">
        <v>401</v>
      </c>
      <c r="Y57" s="66" t="s">
        <v>401</v>
      </c>
      <c r="Z57" s="66" t="s">
        <v>401</v>
      </c>
      <c r="AA57" s="67" t="s">
        <v>401</v>
      </c>
      <c r="AB57" s="55" t="s">
        <v>401</v>
      </c>
      <c r="AC57" s="56" t="s">
        <v>401</v>
      </c>
      <c r="AD57" s="56" t="s">
        <v>401</v>
      </c>
      <c r="AE57" s="56" t="s">
        <v>401</v>
      </c>
      <c r="AF57" s="56" t="s">
        <v>401</v>
      </c>
      <c r="AG57" s="57" t="s">
        <v>401</v>
      </c>
      <c r="AH57" s="53" t="s">
        <v>401</v>
      </c>
      <c r="AI57" s="54" t="s">
        <v>401</v>
      </c>
      <c r="AJ57" s="54" t="s">
        <v>401</v>
      </c>
      <c r="AK57" s="54" t="s">
        <v>401</v>
      </c>
      <c r="AL57" s="54" t="s">
        <v>401</v>
      </c>
    </row>
    <row r="58" spans="2:38" ht="15" customHeight="1">
      <c r="J58" s="395" t="s">
        <v>413</v>
      </c>
      <c r="K58" s="396"/>
      <c r="L58" s="396"/>
      <c r="M58" s="396"/>
      <c r="N58" s="396"/>
      <c r="O58" s="397"/>
      <c r="P58" s="395" t="s">
        <v>414</v>
      </c>
      <c r="Q58" s="396"/>
      <c r="R58" s="396"/>
      <c r="S58" s="396"/>
      <c r="T58" s="396"/>
      <c r="U58" s="397"/>
      <c r="V58" s="395" t="s">
        <v>415</v>
      </c>
      <c r="W58" s="396"/>
      <c r="X58" s="396"/>
      <c r="Y58" s="396"/>
      <c r="Z58" s="396"/>
      <c r="AA58" s="397"/>
      <c r="AB58" s="395" t="s">
        <v>416</v>
      </c>
      <c r="AC58" s="424"/>
      <c r="AD58" s="396"/>
      <c r="AE58" s="396"/>
      <c r="AF58" s="396"/>
      <c r="AG58" s="396"/>
      <c r="AH58" s="395" t="s">
        <v>417</v>
      </c>
      <c r="AI58" s="396"/>
      <c r="AJ58" s="396"/>
      <c r="AK58" s="396"/>
      <c r="AL58" s="397"/>
    </row>
    <row r="59" spans="2:38" ht="15" customHeight="1">
      <c r="J59" s="401"/>
      <c r="K59" s="405"/>
      <c r="L59" s="405"/>
      <c r="M59" s="405"/>
      <c r="N59" s="405"/>
      <c r="O59" s="400"/>
      <c r="P59" s="401"/>
      <c r="Q59" s="405"/>
      <c r="R59" s="405"/>
      <c r="S59" s="405"/>
      <c r="T59" s="405"/>
      <c r="U59" s="400"/>
      <c r="V59" s="401"/>
      <c r="W59" s="405"/>
      <c r="X59" s="405"/>
      <c r="Y59" s="405"/>
      <c r="Z59" s="405"/>
      <c r="AA59" s="400"/>
      <c r="AB59" s="401"/>
      <c r="AC59" s="405"/>
      <c r="AD59" s="405"/>
      <c r="AE59" s="405"/>
      <c r="AF59" s="405"/>
      <c r="AG59" s="405"/>
      <c r="AH59" s="398"/>
      <c r="AI59" s="399"/>
      <c r="AJ59" s="399"/>
      <c r="AK59" s="399"/>
      <c r="AL59" s="400"/>
    </row>
    <row r="60" spans="2:38" ht="15" customHeight="1">
      <c r="J60" s="401"/>
      <c r="K60" s="405"/>
      <c r="L60" s="405"/>
      <c r="M60" s="405"/>
      <c r="N60" s="405"/>
      <c r="O60" s="400"/>
      <c r="P60" s="401"/>
      <c r="Q60" s="405"/>
      <c r="R60" s="405"/>
      <c r="S60" s="405"/>
      <c r="T60" s="405"/>
      <c r="U60" s="400"/>
      <c r="V60" s="401"/>
      <c r="W60" s="405"/>
      <c r="X60" s="405"/>
      <c r="Y60" s="405"/>
      <c r="Z60" s="405"/>
      <c r="AA60" s="400"/>
      <c r="AB60" s="401"/>
      <c r="AC60" s="405"/>
      <c r="AD60" s="405"/>
      <c r="AE60" s="405"/>
      <c r="AF60" s="405"/>
      <c r="AG60" s="405"/>
      <c r="AH60" s="398"/>
      <c r="AI60" s="399"/>
      <c r="AJ60" s="399"/>
      <c r="AK60" s="399"/>
      <c r="AL60" s="400"/>
    </row>
    <row r="61" spans="2:38" ht="15" customHeight="1">
      <c r="J61" s="401"/>
      <c r="K61" s="405"/>
      <c r="L61" s="405"/>
      <c r="M61" s="405"/>
      <c r="N61" s="405"/>
      <c r="O61" s="400"/>
      <c r="P61" s="401"/>
      <c r="Q61" s="405"/>
      <c r="R61" s="405"/>
      <c r="S61" s="405"/>
      <c r="T61" s="405"/>
      <c r="U61" s="400"/>
      <c r="V61" s="401"/>
      <c r="W61" s="405"/>
      <c r="X61" s="405"/>
      <c r="Y61" s="405"/>
      <c r="Z61" s="405"/>
      <c r="AA61" s="400"/>
      <c r="AB61" s="401"/>
      <c r="AC61" s="405"/>
      <c r="AD61" s="405"/>
      <c r="AE61" s="405"/>
      <c r="AF61" s="405"/>
      <c r="AG61" s="405"/>
      <c r="AH61" s="401"/>
      <c r="AI61" s="399"/>
      <c r="AJ61" s="399"/>
      <c r="AK61" s="399"/>
      <c r="AL61" s="400"/>
    </row>
    <row r="62" spans="2:38" ht="15" customHeight="1">
      <c r="J62" s="401"/>
      <c r="K62" s="405"/>
      <c r="L62" s="405"/>
      <c r="M62" s="405"/>
      <c r="N62" s="405"/>
      <c r="O62" s="400"/>
      <c r="P62" s="401"/>
      <c r="Q62" s="405"/>
      <c r="R62" s="405"/>
      <c r="S62" s="405"/>
      <c r="T62" s="405"/>
      <c r="U62" s="400"/>
      <c r="V62" s="401"/>
      <c r="W62" s="405"/>
      <c r="X62" s="405"/>
      <c r="Y62" s="405"/>
      <c r="Z62" s="405"/>
      <c r="AA62" s="400"/>
      <c r="AB62" s="401"/>
      <c r="AC62" s="405"/>
      <c r="AD62" s="405"/>
      <c r="AE62" s="405"/>
      <c r="AF62" s="405"/>
      <c r="AG62" s="405"/>
      <c r="AH62" s="401"/>
      <c r="AI62" s="399"/>
      <c r="AJ62" s="399"/>
      <c r="AK62" s="399"/>
      <c r="AL62" s="400"/>
    </row>
    <row r="63" spans="2:38" ht="28.5" customHeight="1" thickBot="1">
      <c r="J63" s="402"/>
      <c r="K63" s="403"/>
      <c r="L63" s="403"/>
      <c r="M63" s="403"/>
      <c r="N63" s="403"/>
      <c r="O63" s="404"/>
      <c r="P63" s="402"/>
      <c r="Q63" s="403"/>
      <c r="R63" s="403"/>
      <c r="S63" s="403"/>
      <c r="T63" s="403"/>
      <c r="U63" s="404"/>
      <c r="V63" s="402"/>
      <c r="W63" s="403"/>
      <c r="X63" s="403"/>
      <c r="Y63" s="403"/>
      <c r="Z63" s="403"/>
      <c r="AA63" s="404"/>
      <c r="AB63" s="402"/>
      <c r="AC63" s="403"/>
      <c r="AD63" s="403"/>
      <c r="AE63" s="403"/>
      <c r="AF63" s="403"/>
      <c r="AG63" s="403"/>
      <c r="AH63" s="402"/>
      <c r="AI63" s="403"/>
      <c r="AJ63" s="403"/>
      <c r="AK63" s="403"/>
      <c r="AL63" s="40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205</v>
      </c>
      <c r="H1" s="138" t="s">
        <v>198</v>
      </c>
    </row>
    <row r="4" spans="2:26">
      <c r="B4" t="s">
        <v>418</v>
      </c>
      <c r="C4" t="s">
        <v>410</v>
      </c>
      <c r="F4" t="s">
        <v>226</v>
      </c>
      <c r="G4" s="137" t="s">
        <v>419</v>
      </c>
      <c r="H4" s="137">
        <v>0.2</v>
      </c>
      <c r="I4" s="137"/>
      <c r="K4" s="137"/>
      <c r="Q4" t="s">
        <v>420</v>
      </c>
      <c r="R4" s="137">
        <v>0.5</v>
      </c>
      <c r="S4" s="138" t="s">
        <v>309</v>
      </c>
      <c r="T4" s="137">
        <v>0.3</v>
      </c>
      <c r="U4" s="138" t="s">
        <v>324</v>
      </c>
      <c r="V4" s="137">
        <v>0.4</v>
      </c>
      <c r="W4" s="138" t="s">
        <v>327</v>
      </c>
    </row>
    <row r="5" spans="2:26">
      <c r="B5" t="s">
        <v>421</v>
      </c>
      <c r="C5" t="s">
        <v>410</v>
      </c>
      <c r="F5" t="s">
        <v>266</v>
      </c>
      <c r="G5" s="137" t="s">
        <v>419</v>
      </c>
      <c r="H5" s="137">
        <v>0.2</v>
      </c>
      <c r="I5" s="137"/>
      <c r="K5" s="137"/>
      <c r="Q5" t="s">
        <v>422</v>
      </c>
      <c r="R5" s="137">
        <v>0.45</v>
      </c>
      <c r="S5" s="138" t="s">
        <v>309</v>
      </c>
      <c r="T5" s="137">
        <v>0.36</v>
      </c>
      <c r="U5" s="138" t="s">
        <v>324</v>
      </c>
      <c r="V5" s="137">
        <v>0.4</v>
      </c>
      <c r="W5" s="138" t="s">
        <v>327</v>
      </c>
    </row>
    <row r="6" spans="2:26">
      <c r="B6" t="s">
        <v>423</v>
      </c>
      <c r="C6" t="s">
        <v>327</v>
      </c>
      <c r="F6" t="s">
        <v>383</v>
      </c>
      <c r="G6" s="137" t="s">
        <v>311</v>
      </c>
      <c r="H6" s="137">
        <v>0.6</v>
      </c>
      <c r="I6" s="137" t="s">
        <v>424</v>
      </c>
      <c r="K6" s="137"/>
      <c r="Q6" t="s">
        <v>425</v>
      </c>
      <c r="R6" s="137">
        <v>0.4</v>
      </c>
      <c r="S6" s="138" t="s">
        <v>309</v>
      </c>
      <c r="T6" s="137">
        <v>0.36</v>
      </c>
      <c r="U6" s="138" t="s">
        <v>324</v>
      </c>
      <c r="V6" s="137">
        <v>0.4</v>
      </c>
      <c r="W6" s="138" t="s">
        <v>327</v>
      </c>
    </row>
    <row r="7" spans="2:26">
      <c r="B7" t="s">
        <v>426</v>
      </c>
      <c r="C7" t="s">
        <v>427</v>
      </c>
      <c r="G7" s="137"/>
      <c r="I7" s="137"/>
      <c r="K7" s="137"/>
      <c r="Q7" t="s">
        <v>428</v>
      </c>
      <c r="R7" s="137">
        <v>0.35</v>
      </c>
      <c r="S7" s="138" t="s">
        <v>311</v>
      </c>
      <c r="T7" s="137">
        <v>0.42</v>
      </c>
      <c r="U7" s="138" t="s">
        <v>324</v>
      </c>
      <c r="V7" s="137">
        <v>0.4</v>
      </c>
      <c r="W7" s="138" t="s">
        <v>327</v>
      </c>
    </row>
    <row r="8" spans="2:26">
      <c r="B8" t="s">
        <v>429</v>
      </c>
      <c r="C8" t="s">
        <v>402</v>
      </c>
      <c r="G8" s="137"/>
      <c r="I8" s="137"/>
      <c r="K8" s="137"/>
      <c r="Q8" t="s">
        <v>430</v>
      </c>
      <c r="R8" s="137">
        <v>0.35</v>
      </c>
      <c r="S8" s="138" t="s">
        <v>311</v>
      </c>
      <c r="T8" s="137">
        <v>0.6</v>
      </c>
      <c r="U8" s="138" t="s">
        <v>324</v>
      </c>
      <c r="V8" s="137">
        <v>0.26</v>
      </c>
      <c r="W8" s="138" t="s">
        <v>327</v>
      </c>
    </row>
    <row r="9" spans="2:26">
      <c r="B9" t="s">
        <v>431</v>
      </c>
      <c r="C9" t="s">
        <v>410</v>
      </c>
      <c r="G9" s="137"/>
      <c r="I9" s="137"/>
      <c r="K9" s="137"/>
      <c r="Q9" t="s">
        <v>432</v>
      </c>
      <c r="R9" s="137">
        <v>0.3</v>
      </c>
      <c r="S9" s="138" t="s">
        <v>311</v>
      </c>
      <c r="T9" s="137">
        <v>0.6</v>
      </c>
      <c r="U9" s="138" t="s">
        <v>324</v>
      </c>
      <c r="V9" s="137">
        <v>0.3</v>
      </c>
      <c r="W9" s="138" t="s">
        <v>327</v>
      </c>
    </row>
    <row r="10" spans="2:26">
      <c r="B10" t="s">
        <v>433</v>
      </c>
      <c r="C10" t="s">
        <v>327</v>
      </c>
    </row>
    <row r="11" spans="2:26">
      <c r="B11" t="s">
        <v>434</v>
      </c>
      <c r="C11" t="s">
        <v>327</v>
      </c>
      <c r="F11" t="s">
        <v>418</v>
      </c>
      <c r="G11" s="138" t="s">
        <v>307</v>
      </c>
      <c r="H11" s="137">
        <v>0.1</v>
      </c>
      <c r="I11" s="138" t="s">
        <v>419</v>
      </c>
      <c r="J11" s="137">
        <v>0.2</v>
      </c>
      <c r="K11" s="138" t="s">
        <v>410</v>
      </c>
    </row>
    <row r="12" spans="2:26">
      <c r="B12" t="s">
        <v>435</v>
      </c>
      <c r="C12" t="s">
        <v>427</v>
      </c>
      <c r="F12" t="s">
        <v>421</v>
      </c>
      <c r="G12" s="138" t="s">
        <v>307</v>
      </c>
      <c r="H12" s="137">
        <v>0.1</v>
      </c>
      <c r="I12" s="138" t="s">
        <v>324</v>
      </c>
      <c r="J12" s="137">
        <v>0.4</v>
      </c>
      <c r="K12" s="138" t="s">
        <v>410</v>
      </c>
      <c r="Q12" t="s">
        <v>197</v>
      </c>
      <c r="R12" t="s">
        <v>436</v>
      </c>
      <c r="S12" s="138" t="s">
        <v>148</v>
      </c>
      <c r="T12" t="s">
        <v>211</v>
      </c>
      <c r="U12" s="138" t="s">
        <v>212</v>
      </c>
      <c r="V12" t="s">
        <v>217</v>
      </c>
      <c r="W12" s="138" t="s">
        <v>198</v>
      </c>
      <c r="X12" t="s">
        <v>205</v>
      </c>
      <c r="Y12" s="138" t="s">
        <v>198</v>
      </c>
      <c r="Z12" t="s">
        <v>437</v>
      </c>
    </row>
    <row r="13" spans="2:26">
      <c r="B13" t="s">
        <v>438</v>
      </c>
      <c r="C13" t="s">
        <v>402</v>
      </c>
      <c r="F13" t="s">
        <v>423</v>
      </c>
      <c r="G13" s="138" t="s">
        <v>307</v>
      </c>
      <c r="H13" s="137">
        <v>0.1</v>
      </c>
      <c r="I13" s="138" t="s">
        <v>327</v>
      </c>
      <c r="J13" s="137">
        <v>0.6</v>
      </c>
      <c r="K13" s="138" t="s">
        <v>327</v>
      </c>
      <c r="Q13" t="s">
        <v>307</v>
      </c>
      <c r="R13" t="s">
        <v>419</v>
      </c>
      <c r="S13" t="s">
        <v>410</v>
      </c>
      <c r="T13" t="s">
        <v>226</v>
      </c>
      <c r="U13" t="s">
        <v>376</v>
      </c>
      <c r="V13" t="s">
        <v>307</v>
      </c>
      <c r="W13" s="136">
        <v>0.1</v>
      </c>
      <c r="X13" t="s">
        <v>419</v>
      </c>
      <c r="Y13" s="136">
        <v>0.2</v>
      </c>
      <c r="Z13" t="s">
        <v>410</v>
      </c>
    </row>
    <row r="14" spans="2:26">
      <c r="B14" t="s">
        <v>439</v>
      </c>
      <c r="C14" t="s">
        <v>327</v>
      </c>
      <c r="F14" t="s">
        <v>426</v>
      </c>
      <c r="G14" s="138" t="s">
        <v>307</v>
      </c>
      <c r="H14" s="137">
        <v>0.1</v>
      </c>
      <c r="I14" s="138" t="s">
        <v>331</v>
      </c>
      <c r="J14" s="137">
        <v>0.8</v>
      </c>
      <c r="K14" s="138" t="s">
        <v>405</v>
      </c>
      <c r="Q14" t="s">
        <v>307</v>
      </c>
      <c r="R14" t="s">
        <v>324</v>
      </c>
      <c r="S14" t="s">
        <v>410</v>
      </c>
      <c r="T14" t="s">
        <v>226</v>
      </c>
      <c r="U14" t="s">
        <v>376</v>
      </c>
      <c r="V14" t="s">
        <v>307</v>
      </c>
      <c r="W14" s="136">
        <v>0.1</v>
      </c>
      <c r="X14" t="s">
        <v>324</v>
      </c>
      <c r="Y14" s="136">
        <v>0.4</v>
      </c>
      <c r="Z14" t="s">
        <v>410</v>
      </c>
    </row>
    <row r="15" spans="2:26">
      <c r="B15" t="s">
        <v>440</v>
      </c>
      <c r="C15" t="s">
        <v>327</v>
      </c>
      <c r="F15" t="s">
        <v>429</v>
      </c>
      <c r="G15" s="138" t="s">
        <v>307</v>
      </c>
      <c r="H15" s="137">
        <v>0.1</v>
      </c>
      <c r="I15" s="138" t="s">
        <v>335</v>
      </c>
      <c r="J15" s="137">
        <v>1</v>
      </c>
      <c r="K15" s="138" t="s">
        <v>402</v>
      </c>
      <c r="Q15" t="s">
        <v>307</v>
      </c>
      <c r="R15" t="s">
        <v>327</v>
      </c>
      <c r="S15" t="s">
        <v>327</v>
      </c>
      <c r="T15" t="s">
        <v>226</v>
      </c>
      <c r="U15" t="s">
        <v>376</v>
      </c>
      <c r="V15" t="s">
        <v>307</v>
      </c>
      <c r="W15" s="136">
        <v>0.1</v>
      </c>
      <c r="X15" t="s">
        <v>327</v>
      </c>
      <c r="Y15" s="136">
        <v>0.6</v>
      </c>
      <c r="Z15" t="s">
        <v>327</v>
      </c>
    </row>
    <row r="16" spans="2:26">
      <c r="B16" t="s">
        <v>441</v>
      </c>
      <c r="C16" t="s">
        <v>327</v>
      </c>
      <c r="F16" t="s">
        <v>431</v>
      </c>
      <c r="G16" s="138" t="s">
        <v>307</v>
      </c>
      <c r="H16" s="137">
        <v>0.2</v>
      </c>
      <c r="I16" s="138" t="s">
        <v>419</v>
      </c>
      <c r="J16" s="137">
        <v>0.2</v>
      </c>
      <c r="K16" s="138" t="s">
        <v>410</v>
      </c>
      <c r="T16" t="s">
        <v>226</v>
      </c>
      <c r="U16" t="s">
        <v>376</v>
      </c>
    </row>
    <row r="17" spans="2:21">
      <c r="B17" t="s">
        <v>442</v>
      </c>
      <c r="C17" t="s">
        <v>427</v>
      </c>
      <c r="F17" t="s">
        <v>433</v>
      </c>
      <c r="G17" s="138" t="s">
        <v>307</v>
      </c>
      <c r="H17" s="137">
        <v>0.2</v>
      </c>
      <c r="I17" s="138" t="s">
        <v>324</v>
      </c>
      <c r="J17" s="137">
        <v>0.4</v>
      </c>
      <c r="K17" s="138" t="s">
        <v>410</v>
      </c>
      <c r="R17" s="137">
        <v>0.5</v>
      </c>
      <c r="S17" s="136">
        <v>0.5</v>
      </c>
      <c r="T17" t="s">
        <v>226</v>
      </c>
      <c r="U17" t="s">
        <v>376</v>
      </c>
    </row>
    <row r="18" spans="2:21">
      <c r="B18" t="s">
        <v>443</v>
      </c>
      <c r="C18" t="s">
        <v>402</v>
      </c>
      <c r="F18" t="s">
        <v>434</v>
      </c>
      <c r="G18" s="138" t="s">
        <v>307</v>
      </c>
      <c r="H18" s="137">
        <v>0.2</v>
      </c>
      <c r="I18" s="138" t="s">
        <v>327</v>
      </c>
      <c r="J18" s="137">
        <v>0.6</v>
      </c>
      <c r="K18" s="138" t="s">
        <v>327</v>
      </c>
      <c r="R18" s="137">
        <v>0.45</v>
      </c>
      <c r="S18" s="136">
        <v>0.35</v>
      </c>
      <c r="T18" t="s">
        <v>226</v>
      </c>
      <c r="U18" t="s">
        <v>376</v>
      </c>
    </row>
    <row r="19" spans="2:21">
      <c r="B19" t="s">
        <v>444</v>
      </c>
      <c r="C19" t="s">
        <v>327</v>
      </c>
      <c r="F19" t="s">
        <v>435</v>
      </c>
      <c r="G19" s="138" t="s">
        <v>307</v>
      </c>
      <c r="H19" s="137">
        <v>0.2</v>
      </c>
      <c r="I19" s="138" t="s">
        <v>331</v>
      </c>
      <c r="J19" s="137">
        <v>0.8</v>
      </c>
      <c r="K19" s="138" t="s">
        <v>405</v>
      </c>
      <c r="R19" s="137">
        <v>0.4</v>
      </c>
      <c r="T19" t="s">
        <v>226</v>
      </c>
      <c r="U19" t="s">
        <v>376</v>
      </c>
    </row>
    <row r="20" spans="2:21">
      <c r="B20" t="s">
        <v>445</v>
      </c>
      <c r="C20" t="s">
        <v>327</v>
      </c>
      <c r="F20" t="s">
        <v>438</v>
      </c>
      <c r="G20" s="138" t="s">
        <v>307</v>
      </c>
      <c r="H20" s="137">
        <v>0.2</v>
      </c>
      <c r="I20" s="138" t="s">
        <v>335</v>
      </c>
      <c r="J20" s="137">
        <v>1</v>
      </c>
      <c r="K20" s="138" t="s">
        <v>402</v>
      </c>
      <c r="R20" s="137">
        <v>0.35</v>
      </c>
      <c r="T20" t="s">
        <v>226</v>
      </c>
      <c r="U20" t="s">
        <v>376</v>
      </c>
    </row>
    <row r="21" spans="2:21">
      <c r="B21" t="s">
        <v>446</v>
      </c>
      <c r="C21" t="s">
        <v>427</v>
      </c>
      <c r="F21" t="s">
        <v>439</v>
      </c>
      <c r="G21" s="138" t="s">
        <v>309</v>
      </c>
      <c r="H21" s="137">
        <v>0.3</v>
      </c>
      <c r="I21" s="138" t="s">
        <v>419</v>
      </c>
      <c r="J21" s="137">
        <v>0.2</v>
      </c>
      <c r="K21" s="138" t="s">
        <v>410</v>
      </c>
      <c r="R21" s="137">
        <v>0.35</v>
      </c>
      <c r="T21" t="s">
        <v>226</v>
      </c>
      <c r="U21" t="s">
        <v>376</v>
      </c>
    </row>
    <row r="22" spans="2:21">
      <c r="B22" t="s">
        <v>447</v>
      </c>
      <c r="C22" t="s">
        <v>427</v>
      </c>
      <c r="F22" t="s">
        <v>440</v>
      </c>
      <c r="G22" s="138" t="s">
        <v>309</v>
      </c>
      <c r="H22" s="137">
        <v>0.3</v>
      </c>
      <c r="I22" s="138" t="s">
        <v>324</v>
      </c>
      <c r="J22" s="137">
        <v>0.4</v>
      </c>
      <c r="K22" s="138" t="s">
        <v>327</v>
      </c>
      <c r="R22" s="137">
        <v>0.3</v>
      </c>
      <c r="T22" t="s">
        <v>226</v>
      </c>
      <c r="U22" t="s">
        <v>376</v>
      </c>
    </row>
    <row r="23" spans="2:21">
      <c r="B23" t="s">
        <v>448</v>
      </c>
      <c r="C23" t="s">
        <v>402</v>
      </c>
      <c r="F23" t="s">
        <v>441</v>
      </c>
      <c r="G23" s="138" t="s">
        <v>309</v>
      </c>
      <c r="H23" s="137">
        <v>0.3</v>
      </c>
      <c r="I23" s="138" t="s">
        <v>327</v>
      </c>
      <c r="J23" s="137">
        <v>0.6</v>
      </c>
      <c r="K23" s="138" t="s">
        <v>327</v>
      </c>
      <c r="T23" t="s">
        <v>226</v>
      </c>
      <c r="U23" t="s">
        <v>376</v>
      </c>
    </row>
    <row r="24" spans="2:21">
      <c r="B24" t="s">
        <v>449</v>
      </c>
      <c r="C24" t="s">
        <v>427</v>
      </c>
      <c r="F24" t="s">
        <v>442</v>
      </c>
      <c r="G24" s="138" t="s">
        <v>309</v>
      </c>
      <c r="H24" s="137">
        <v>0.3</v>
      </c>
      <c r="I24" s="138" t="s">
        <v>331</v>
      </c>
      <c r="J24" s="137">
        <v>0.8</v>
      </c>
      <c r="K24" s="138" t="s">
        <v>405</v>
      </c>
      <c r="T24" t="s">
        <v>226</v>
      </c>
      <c r="U24" t="s">
        <v>376</v>
      </c>
    </row>
    <row r="25" spans="2:21">
      <c r="B25" t="s">
        <v>450</v>
      </c>
      <c r="C25" t="s">
        <v>427</v>
      </c>
      <c r="F25" t="s">
        <v>443</v>
      </c>
      <c r="G25" s="138" t="s">
        <v>309</v>
      </c>
      <c r="H25" s="137">
        <v>0.3</v>
      </c>
      <c r="I25" s="138" t="s">
        <v>335</v>
      </c>
      <c r="J25" s="137">
        <v>1</v>
      </c>
      <c r="K25" s="138" t="s">
        <v>402</v>
      </c>
    </row>
    <row r="26" spans="2:21">
      <c r="B26" t="s">
        <v>451</v>
      </c>
      <c r="C26" t="s">
        <v>427</v>
      </c>
      <c r="F26" t="s">
        <v>444</v>
      </c>
      <c r="G26" s="138" t="s">
        <v>309</v>
      </c>
      <c r="H26" s="137">
        <v>0.4</v>
      </c>
      <c r="I26" s="138" t="s">
        <v>419</v>
      </c>
      <c r="J26" s="137">
        <v>0.2</v>
      </c>
      <c r="K26" s="138" t="s">
        <v>410</v>
      </c>
    </row>
    <row r="27" spans="2:21">
      <c r="B27" t="s">
        <v>452</v>
      </c>
      <c r="C27" t="s">
        <v>427</v>
      </c>
      <c r="F27" t="s">
        <v>445</v>
      </c>
      <c r="G27" s="138" t="s">
        <v>309</v>
      </c>
      <c r="H27" s="137">
        <v>0.4</v>
      </c>
      <c r="I27" s="138" t="s">
        <v>324</v>
      </c>
      <c r="J27" s="137">
        <v>0.4</v>
      </c>
      <c r="K27" s="138" t="s">
        <v>327</v>
      </c>
    </row>
    <row r="28" spans="2:21">
      <c r="B28" t="s">
        <v>453</v>
      </c>
      <c r="C28" t="s">
        <v>402</v>
      </c>
      <c r="F28" t="s">
        <v>446</v>
      </c>
      <c r="G28" s="138" t="s">
        <v>309</v>
      </c>
      <c r="H28" s="137">
        <v>0.4</v>
      </c>
      <c r="I28" s="138" t="s">
        <v>327</v>
      </c>
      <c r="J28" s="137">
        <v>0.6</v>
      </c>
      <c r="K28" s="138" t="s">
        <v>327</v>
      </c>
    </row>
    <row r="29" spans="2:21">
      <c r="F29" t="s">
        <v>447</v>
      </c>
      <c r="G29" s="138" t="s">
        <v>309</v>
      </c>
      <c r="H29" s="137">
        <v>0.4</v>
      </c>
      <c r="I29" s="138" t="s">
        <v>331</v>
      </c>
      <c r="J29" s="137">
        <v>0.8</v>
      </c>
      <c r="K29" s="138" t="s">
        <v>405</v>
      </c>
    </row>
    <row r="30" spans="2:21">
      <c r="F30" t="s">
        <v>448</v>
      </c>
      <c r="G30" s="138" t="s">
        <v>309</v>
      </c>
      <c r="H30" s="137">
        <v>0.4</v>
      </c>
      <c r="I30" s="138" t="s">
        <v>335</v>
      </c>
      <c r="J30" s="137">
        <v>1</v>
      </c>
      <c r="K30" s="138" t="s">
        <v>402</v>
      </c>
    </row>
    <row r="31" spans="2:21">
      <c r="F31" t="s">
        <v>454</v>
      </c>
      <c r="G31" s="138" t="s">
        <v>311</v>
      </c>
      <c r="H31" s="137">
        <v>0.5</v>
      </c>
      <c r="I31" s="138" t="s">
        <v>419</v>
      </c>
      <c r="J31" s="137">
        <v>0.2</v>
      </c>
      <c r="K31" s="138" t="s">
        <v>327</v>
      </c>
    </row>
    <row r="32" spans="2:21">
      <c r="F32" t="s">
        <v>455</v>
      </c>
      <c r="G32" s="138" t="s">
        <v>311</v>
      </c>
      <c r="H32" s="137">
        <v>0.5</v>
      </c>
      <c r="I32" s="138" t="s">
        <v>324</v>
      </c>
      <c r="J32" s="137">
        <v>0.4</v>
      </c>
      <c r="K32" s="138" t="s">
        <v>327</v>
      </c>
    </row>
    <row r="33" spans="6:11">
      <c r="F33" t="s">
        <v>456</v>
      </c>
      <c r="G33" s="138" t="s">
        <v>311</v>
      </c>
      <c r="H33" s="137">
        <v>0.5</v>
      </c>
      <c r="I33" s="138" t="s">
        <v>327</v>
      </c>
      <c r="J33" s="137">
        <v>0.6</v>
      </c>
      <c r="K33" s="138" t="s">
        <v>327</v>
      </c>
    </row>
    <row r="34" spans="6:11">
      <c r="F34" t="s">
        <v>457</v>
      </c>
      <c r="G34" s="138" t="s">
        <v>311</v>
      </c>
      <c r="H34" s="137">
        <v>0.5</v>
      </c>
      <c r="I34" s="138" t="s">
        <v>331</v>
      </c>
      <c r="J34" s="137">
        <v>0.8</v>
      </c>
      <c r="K34" s="138" t="s">
        <v>405</v>
      </c>
    </row>
    <row r="35" spans="6:11">
      <c r="F35" t="s">
        <v>458</v>
      </c>
      <c r="G35" s="138" t="s">
        <v>311</v>
      </c>
      <c r="H35" s="137">
        <v>0.5</v>
      </c>
      <c r="I35" s="138" t="s">
        <v>335</v>
      </c>
      <c r="J35" s="137">
        <v>1</v>
      </c>
      <c r="K35" s="138" t="s">
        <v>402</v>
      </c>
    </row>
    <row r="37" spans="6:11" ht="45">
      <c r="G37" s="139" t="s">
        <v>459</v>
      </c>
    </row>
    <row r="38" spans="6:11" ht="105">
      <c r="G38" s="139" t="s">
        <v>460</v>
      </c>
    </row>
    <row r="39" spans="6:11" ht="75">
      <c r="G39" s="139" t="s">
        <v>461</v>
      </c>
    </row>
    <row r="40" spans="6:11" ht="75">
      <c r="G40" s="139" t="s">
        <v>462</v>
      </c>
    </row>
    <row r="41" spans="6:11" ht="75">
      <c r="G41" s="139" t="s">
        <v>463</v>
      </c>
    </row>
    <row r="42" spans="6:11" ht="45">
      <c r="G42" s="139" t="s">
        <v>464</v>
      </c>
    </row>
    <row r="43" spans="6:11" ht="105">
      <c r="G43" s="139" t="s">
        <v>465</v>
      </c>
    </row>
    <row r="44" spans="6:11" ht="75">
      <c r="G44" s="139" t="s">
        <v>466</v>
      </c>
    </row>
    <row r="45" spans="6:11" ht="75">
      <c r="G45" s="139" t="s">
        <v>467</v>
      </c>
    </row>
    <row r="46" spans="6:11" ht="75">
      <c r="G46" s="139" t="s">
        <v>468</v>
      </c>
    </row>
    <row r="47" spans="6:11" ht="45">
      <c r="G47" s="139" t="s">
        <v>469</v>
      </c>
    </row>
    <row r="48" spans="6:11" ht="105">
      <c r="G48" s="139" t="s">
        <v>470</v>
      </c>
    </row>
    <row r="49" spans="7:7" ht="75">
      <c r="G49" s="139" t="s">
        <v>471</v>
      </c>
    </row>
    <row r="50" spans="7:7" ht="75">
      <c r="G50" s="139" t="s">
        <v>472</v>
      </c>
    </row>
    <row r="51" spans="7:7" ht="75">
      <c r="G51" s="139" t="s">
        <v>473</v>
      </c>
    </row>
    <row r="52" spans="7:7" ht="45">
      <c r="G52" s="139" t="s">
        <v>474</v>
      </c>
    </row>
    <row r="53" spans="7:7" ht="105">
      <c r="G53" s="139" t="s">
        <v>475</v>
      </c>
    </row>
    <row r="54" spans="7:7" ht="75">
      <c r="G54" s="139" t="s">
        <v>476</v>
      </c>
    </row>
    <row r="55" spans="7:7" ht="75">
      <c r="G55" s="139" t="s">
        <v>477</v>
      </c>
    </row>
    <row r="56" spans="7:7" ht="75">
      <c r="G56" s="139" t="s">
        <v>478</v>
      </c>
    </row>
    <row r="57" spans="7:7" ht="45">
      <c r="G57" s="139" t="s">
        <v>479</v>
      </c>
    </row>
    <row r="58" spans="7:7" ht="105">
      <c r="G58" s="139" t="s">
        <v>480</v>
      </c>
    </row>
    <row r="59" spans="7:7" ht="75">
      <c r="G59" s="139" t="s">
        <v>481</v>
      </c>
    </row>
    <row r="60" spans="7:7" ht="75">
      <c r="G60" s="139" t="s">
        <v>482</v>
      </c>
    </row>
    <row r="61" spans="7:7" ht="75">
      <c r="G61" s="139" t="s">
        <v>483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484</v>
      </c>
      <c r="C2" s="3" t="s">
        <v>485</v>
      </c>
      <c r="D2" s="3" t="s">
        <v>486</v>
      </c>
      <c r="E2" s="5" t="s">
        <v>487</v>
      </c>
      <c r="F2" s="3" t="s">
        <v>488</v>
      </c>
      <c r="G2" s="3" t="s">
        <v>489</v>
      </c>
      <c r="H2" s="3" t="s">
        <v>490</v>
      </c>
      <c r="I2" s="3" t="s">
        <v>491</v>
      </c>
      <c r="J2" s="3" t="s">
        <v>492</v>
      </c>
      <c r="K2" s="3" t="s">
        <v>493</v>
      </c>
    </row>
    <row r="3" spans="2:11" ht="30">
      <c r="B3" t="s">
        <v>245</v>
      </c>
      <c r="C3" s="77" t="s">
        <v>223</v>
      </c>
      <c r="D3" s="4" t="s">
        <v>323</v>
      </c>
      <c r="E3" t="s">
        <v>226</v>
      </c>
      <c r="F3" t="s">
        <v>376</v>
      </c>
      <c r="G3" t="s">
        <v>228</v>
      </c>
      <c r="H3" t="s">
        <v>229</v>
      </c>
      <c r="I3" t="s">
        <v>230</v>
      </c>
      <c r="J3" t="s">
        <v>494</v>
      </c>
      <c r="K3" t="s">
        <v>495</v>
      </c>
    </row>
    <row r="4" spans="2:11" ht="75">
      <c r="B4" s="150" t="s">
        <v>339</v>
      </c>
      <c r="C4" t="s">
        <v>496</v>
      </c>
      <c r="D4" s="4" t="s">
        <v>326</v>
      </c>
      <c r="E4" t="s">
        <v>266</v>
      </c>
      <c r="F4" t="s">
        <v>227</v>
      </c>
      <c r="G4" t="s">
        <v>497</v>
      </c>
      <c r="H4" t="s">
        <v>393</v>
      </c>
      <c r="I4" t="s">
        <v>396</v>
      </c>
      <c r="J4" t="s">
        <v>235</v>
      </c>
      <c r="K4" t="s">
        <v>231</v>
      </c>
    </row>
    <row r="5" spans="2:11" ht="60">
      <c r="B5" s="150" t="s">
        <v>219</v>
      </c>
      <c r="C5" t="s">
        <v>260</v>
      </c>
      <c r="D5" s="4" t="s">
        <v>330</v>
      </c>
      <c r="E5" t="s">
        <v>383</v>
      </c>
      <c r="K5" t="s">
        <v>498</v>
      </c>
    </row>
    <row r="6" spans="2:11" ht="45">
      <c r="B6" s="150" t="s">
        <v>364</v>
      </c>
      <c r="C6" t="s">
        <v>499</v>
      </c>
      <c r="D6" s="4" t="s">
        <v>334</v>
      </c>
      <c r="K6" t="s">
        <v>251</v>
      </c>
    </row>
    <row r="7" spans="2:11" ht="60">
      <c r="B7" s="150" t="s">
        <v>268</v>
      </c>
      <c r="C7" t="s">
        <v>500</v>
      </c>
      <c r="D7" s="78" t="s">
        <v>338</v>
      </c>
    </row>
    <row r="8" spans="2:11" ht="30">
      <c r="B8" s="150" t="s">
        <v>256</v>
      </c>
      <c r="C8" t="s">
        <v>272</v>
      </c>
      <c r="D8" s="144" t="s">
        <v>340</v>
      </c>
    </row>
    <row r="9" spans="2:11" ht="30">
      <c r="B9" s="150" t="s">
        <v>281</v>
      </c>
      <c r="C9" t="s">
        <v>501</v>
      </c>
      <c r="D9" s="144" t="s">
        <v>341</v>
      </c>
    </row>
    <row r="10" spans="2:11" ht="30">
      <c r="C10" t="s">
        <v>285</v>
      </c>
      <c r="D10" s="144" t="s">
        <v>342</v>
      </c>
    </row>
    <row r="11" spans="2:11" ht="30">
      <c r="D11" s="144" t="s">
        <v>343</v>
      </c>
    </row>
    <row r="12" spans="2:11" ht="30">
      <c r="D12" s="144" t="s">
        <v>344</v>
      </c>
    </row>
    <row r="13" spans="2:11" ht="30">
      <c r="D13" s="232" t="s">
        <v>345</v>
      </c>
    </row>
    <row r="14" spans="2:11" ht="30">
      <c r="D14" s="232" t="s">
        <v>346</v>
      </c>
    </row>
    <row r="15" spans="2:11" ht="30">
      <c r="D15" s="232" t="s">
        <v>347</v>
      </c>
    </row>
    <row r="16" spans="2:11" ht="30">
      <c r="D16" s="232" t="s">
        <v>348</v>
      </c>
    </row>
    <row r="17" spans="4:4" ht="30">
      <c r="D17" s="232" t="s">
        <v>349</v>
      </c>
    </row>
    <row r="18" spans="4:4" ht="60">
      <c r="D18" s="77" t="s">
        <v>502</v>
      </c>
    </row>
    <row r="19" spans="4:4" ht="60">
      <c r="D19" s="77" t="s">
        <v>503</v>
      </c>
    </row>
    <row r="20" spans="4:4" ht="30">
      <c r="D20" s="162" t="s">
        <v>351</v>
      </c>
    </row>
    <row r="21" spans="4:4" ht="30">
      <c r="D21" s="162" t="s">
        <v>504</v>
      </c>
    </row>
    <row r="22" spans="4:4" ht="30">
      <c r="D22" s="162" t="s">
        <v>273</v>
      </c>
    </row>
    <row r="23" spans="4:4" ht="30">
      <c r="D23" s="162" t="s">
        <v>505</v>
      </c>
    </row>
    <row r="24" spans="4:4" ht="45">
      <c r="D24" s="162" t="s">
        <v>506</v>
      </c>
    </row>
    <row r="25" spans="4:4" ht="45">
      <c r="D25" s="162" t="s">
        <v>368</v>
      </c>
    </row>
    <row r="26" spans="4:4" ht="60">
      <c r="D26" s="162" t="s">
        <v>261</v>
      </c>
    </row>
    <row r="27" spans="4:4" ht="45">
      <c r="D27" s="162" t="s">
        <v>507</v>
      </c>
    </row>
    <row r="28" spans="4:4" ht="45">
      <c r="D28" s="162" t="s">
        <v>249</v>
      </c>
    </row>
    <row r="29" spans="4:4" ht="45">
      <c r="D29" s="162" t="s">
        <v>224</v>
      </c>
    </row>
    <row r="30" spans="4:4" ht="45">
      <c r="D30" s="162" t="s">
        <v>240</v>
      </c>
    </row>
    <row r="31" spans="4:4" ht="45">
      <c r="D31" s="162" t="s">
        <v>508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344"/>
      <c r="B1" s="345"/>
      <c r="C1" s="345"/>
      <c r="D1" s="456" t="s">
        <v>509</v>
      </c>
      <c r="E1" s="456"/>
      <c r="F1" s="456"/>
      <c r="G1" s="456"/>
      <c r="H1" s="456"/>
      <c r="I1" s="456"/>
      <c r="J1" s="456"/>
      <c r="K1" s="456"/>
      <c r="L1" s="456"/>
      <c r="M1" s="456"/>
      <c r="N1" s="456"/>
      <c r="O1" s="456"/>
      <c r="P1" s="456"/>
      <c r="Q1" s="457"/>
      <c r="R1" s="336" t="s">
        <v>181</v>
      </c>
      <c r="S1" s="336"/>
      <c r="T1" s="336"/>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46"/>
      <c r="B2" s="347"/>
      <c r="C2" s="347"/>
      <c r="D2" s="458"/>
      <c r="E2" s="458"/>
      <c r="F2" s="458"/>
      <c r="G2" s="458"/>
      <c r="H2" s="458"/>
      <c r="I2" s="458"/>
      <c r="J2" s="458"/>
      <c r="K2" s="458"/>
      <c r="L2" s="458"/>
      <c r="M2" s="458"/>
      <c r="N2" s="458"/>
      <c r="O2" s="458"/>
      <c r="P2" s="458"/>
      <c r="Q2" s="459"/>
      <c r="R2" s="336"/>
      <c r="S2" s="336"/>
      <c r="T2" s="336"/>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7"/>
      <c r="D3" s="458"/>
      <c r="E3" s="458"/>
      <c r="F3" s="458"/>
      <c r="G3" s="458"/>
      <c r="H3" s="458"/>
      <c r="I3" s="458"/>
      <c r="J3" s="458"/>
      <c r="K3" s="458"/>
      <c r="L3" s="458"/>
      <c r="M3" s="458"/>
      <c r="N3" s="458"/>
      <c r="O3" s="458"/>
      <c r="P3" s="458"/>
      <c r="Q3" s="459"/>
      <c r="R3" s="336"/>
      <c r="S3" s="336"/>
      <c r="T3" s="336"/>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37" t="s">
        <v>182</v>
      </c>
      <c r="B4" s="338"/>
      <c r="C4" s="339"/>
      <c r="D4" s="340" t="str">
        <f>'Mapa Final'!D4</f>
        <v>Planeación Estrategica</v>
      </c>
      <c r="E4" s="341"/>
      <c r="F4" s="341"/>
      <c r="G4" s="341"/>
      <c r="H4" s="341"/>
      <c r="I4" s="341"/>
      <c r="J4" s="341"/>
      <c r="K4" s="341"/>
      <c r="L4" s="341"/>
      <c r="M4" s="341"/>
      <c r="N4" s="342"/>
      <c r="O4" s="343"/>
      <c r="P4" s="343"/>
      <c r="Q4" s="34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37" t="s">
        <v>184</v>
      </c>
      <c r="B5" s="338"/>
      <c r="C5" s="339"/>
      <c r="D5" s="34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9"/>
      <c r="F5" s="349"/>
      <c r="G5" s="349"/>
      <c r="H5" s="349"/>
      <c r="I5" s="349"/>
      <c r="J5" s="349"/>
      <c r="K5" s="349"/>
      <c r="L5" s="349"/>
      <c r="M5" s="349"/>
      <c r="N5" s="35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37" t="s">
        <v>186</v>
      </c>
      <c r="B6" s="338"/>
      <c r="C6" s="339"/>
      <c r="D6" s="348" t="str">
        <f>'Mapa Final'!D6</f>
        <v>Direccionamiento Estratégico implementado en el Sector Jurisdiccional de la Rama Judicial</v>
      </c>
      <c r="E6" s="349"/>
      <c r="F6" s="349"/>
      <c r="G6" s="349"/>
      <c r="H6" s="349"/>
      <c r="I6" s="349"/>
      <c r="J6" s="349"/>
      <c r="K6" s="349"/>
      <c r="L6" s="349"/>
      <c r="M6" s="349"/>
      <c r="N6" s="35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0.5" customHeight="1" thickTop="1" thickBot="1">
      <c r="A7" s="451" t="s">
        <v>510</v>
      </c>
      <c r="B7" s="452"/>
      <c r="C7" s="452"/>
      <c r="D7" s="452"/>
      <c r="E7" s="452"/>
      <c r="F7" s="453"/>
      <c r="G7" s="190"/>
      <c r="H7" s="454" t="s">
        <v>511</v>
      </c>
      <c r="I7" s="454"/>
      <c r="J7" s="454"/>
      <c r="K7" s="454" t="s">
        <v>512</v>
      </c>
      <c r="L7" s="454"/>
      <c r="M7" s="454"/>
      <c r="N7" s="455" t="s">
        <v>513</v>
      </c>
      <c r="O7" s="460" t="s">
        <v>514</v>
      </c>
      <c r="P7" s="462" t="s">
        <v>515</v>
      </c>
      <c r="Q7" s="463"/>
      <c r="R7" s="462" t="s">
        <v>516</v>
      </c>
      <c r="S7" s="463"/>
      <c r="T7" s="464" t="s">
        <v>517</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194</v>
      </c>
      <c r="C8" s="200" t="s">
        <v>134</v>
      </c>
      <c r="D8" s="191" t="s">
        <v>195</v>
      </c>
      <c r="E8" s="242" t="s">
        <v>138</v>
      </c>
      <c r="F8" s="242" t="s">
        <v>140</v>
      </c>
      <c r="G8" s="242" t="s">
        <v>142</v>
      </c>
      <c r="H8" s="192" t="s">
        <v>518</v>
      </c>
      <c r="I8" s="192" t="s">
        <v>484</v>
      </c>
      <c r="J8" s="192" t="s">
        <v>519</v>
      </c>
      <c r="K8" s="192" t="s">
        <v>518</v>
      </c>
      <c r="L8" s="192" t="s">
        <v>520</v>
      </c>
      <c r="M8" s="192" t="s">
        <v>519</v>
      </c>
      <c r="N8" s="455"/>
      <c r="O8" s="461"/>
      <c r="P8" s="193" t="s">
        <v>521</v>
      </c>
      <c r="Q8" s="193" t="s">
        <v>522</v>
      </c>
      <c r="R8" s="193" t="s">
        <v>523</v>
      </c>
      <c r="S8" s="193" t="s">
        <v>524</v>
      </c>
      <c r="T8" s="464"/>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65"/>
      <c r="B9" s="466"/>
      <c r="C9" s="466"/>
      <c r="D9" s="466"/>
      <c r="E9" s="466"/>
      <c r="F9" s="466"/>
      <c r="G9" s="466"/>
      <c r="H9" s="466"/>
      <c r="I9" s="466"/>
      <c r="J9" s="466"/>
      <c r="K9" s="466"/>
      <c r="L9" s="466"/>
      <c r="M9" s="466"/>
      <c r="N9" s="466"/>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7">
        <f>'Mapa Final'!A10</f>
        <v>1</v>
      </c>
      <c r="B10" s="494" t="str">
        <f>'Mapa Final'!B10</f>
        <v>Demora en la consolidación de planes</v>
      </c>
      <c r="C10" s="470" t="str">
        <f>'Mapa Final'!C10</f>
        <v>Incumplimiento de las metas establecidas</v>
      </c>
      <c r="D10" s="470" t="str">
        <f>'Mapa Final'!D10</f>
        <v>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73" t="str">
        <f>'Mapa Final'!E10</f>
        <v>Remisión estemporánea del seguimiento de planes y/o programas.</v>
      </c>
      <c r="F10" s="473" t="str">
        <f>'Mapa Final'!F10</f>
        <v>Tardanza en la consolidación y análisis del seguimiento a planes y programas.</v>
      </c>
      <c r="G10" s="473" t="str">
        <f>'Mapa Final'!G10</f>
        <v>Ejecución y Administración de Procesos</v>
      </c>
      <c r="H10" s="479" t="str">
        <f>'Mapa Final'!I10</f>
        <v>Baja</v>
      </c>
      <c r="I10" s="482" t="str">
        <f>'Mapa Final'!L10</f>
        <v>Moderado</v>
      </c>
      <c r="J10" s="491" t="str">
        <f>'Mapa Final'!N10</f>
        <v>Moderado</v>
      </c>
      <c r="K10" s="488" t="str">
        <f>'Mapa Final'!AA10</f>
        <v>Baja</v>
      </c>
      <c r="L10" s="488" t="str">
        <f>'Mapa Final'!AE10</f>
        <v>Moderado</v>
      </c>
      <c r="M10" s="485" t="str">
        <f>'Mapa Final'!AG10</f>
        <v>Moderado</v>
      </c>
      <c r="N10" s="488" t="str">
        <f>'Mapa Final'!AH10</f>
        <v>Evitar</v>
      </c>
      <c r="O10" s="476"/>
      <c r="P10" s="476"/>
      <c r="Q10" s="476"/>
      <c r="R10" s="476"/>
      <c r="S10" s="476"/>
      <c r="T10" s="476"/>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8"/>
      <c r="B11" s="316"/>
      <c r="C11" s="471"/>
      <c r="D11" s="471"/>
      <c r="E11" s="474"/>
      <c r="F11" s="474"/>
      <c r="G11" s="474"/>
      <c r="H11" s="480"/>
      <c r="I11" s="483"/>
      <c r="J11" s="492"/>
      <c r="K11" s="489"/>
      <c r="L11" s="489"/>
      <c r="M11" s="486"/>
      <c r="N11" s="489"/>
      <c r="O11" s="477"/>
      <c r="P11" s="477"/>
      <c r="Q11" s="477"/>
      <c r="R11" s="477"/>
      <c r="S11" s="477"/>
      <c r="T11" s="47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8"/>
      <c r="B12" s="316"/>
      <c r="C12" s="471"/>
      <c r="D12" s="471"/>
      <c r="E12" s="474"/>
      <c r="F12" s="474"/>
      <c r="G12" s="474"/>
      <c r="H12" s="480"/>
      <c r="I12" s="483"/>
      <c r="J12" s="492"/>
      <c r="K12" s="489"/>
      <c r="L12" s="489"/>
      <c r="M12" s="486"/>
      <c r="N12" s="489"/>
      <c r="O12" s="477"/>
      <c r="P12" s="477"/>
      <c r="Q12" s="477"/>
      <c r="R12" s="477"/>
      <c r="S12" s="477"/>
      <c r="T12" s="47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8"/>
      <c r="B13" s="316"/>
      <c r="C13" s="471"/>
      <c r="D13" s="471"/>
      <c r="E13" s="474"/>
      <c r="F13" s="474"/>
      <c r="G13" s="474"/>
      <c r="H13" s="480"/>
      <c r="I13" s="483"/>
      <c r="J13" s="492"/>
      <c r="K13" s="489"/>
      <c r="L13" s="489"/>
      <c r="M13" s="486"/>
      <c r="N13" s="489"/>
      <c r="O13" s="477"/>
      <c r="P13" s="477"/>
      <c r="Q13" s="477"/>
      <c r="R13" s="477"/>
      <c r="S13" s="477"/>
      <c r="T13" s="47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9"/>
      <c r="B14" s="495"/>
      <c r="C14" s="472"/>
      <c r="D14" s="472"/>
      <c r="E14" s="475"/>
      <c r="F14" s="475"/>
      <c r="G14" s="475"/>
      <c r="H14" s="481"/>
      <c r="I14" s="484"/>
      <c r="J14" s="493"/>
      <c r="K14" s="490"/>
      <c r="L14" s="490"/>
      <c r="M14" s="487"/>
      <c r="N14" s="490"/>
      <c r="O14" s="478"/>
      <c r="P14" s="478"/>
      <c r="Q14" s="478"/>
      <c r="R14" s="478"/>
      <c r="S14" s="478"/>
      <c r="T14" s="47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7">
        <f>'Mapa Final'!A15</f>
        <v>2</v>
      </c>
      <c r="B15" s="494" t="str">
        <f>'Mapa Final'!B15</f>
        <v>Incumplimiento de objetivos y metas propuestas</v>
      </c>
      <c r="C15" s="470" t="str">
        <f>'Mapa Final'!C15</f>
        <v>Incumplimiento de las metas establecidas</v>
      </c>
      <c r="D15" s="470"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73" t="str">
        <f>'Mapa Final'!E15</f>
        <v xml:space="preserve"> Falta de seguimiento a planes y programas.</v>
      </c>
      <c r="F15" s="473" t="str">
        <f>'Mapa Final'!F15</f>
        <v>No cumplir con los objetivos y/o metas propuestos en los planes y programas.</v>
      </c>
      <c r="G15" s="473" t="str">
        <f>'Mapa Final'!G15</f>
        <v>Ejecución y Administración de Procesos</v>
      </c>
      <c r="H15" s="479" t="str">
        <f>'Mapa Final'!I15</f>
        <v>Baja</v>
      </c>
      <c r="I15" s="482" t="str">
        <f>'Mapa Final'!L15</f>
        <v>Mayor</v>
      </c>
      <c r="J15" s="491" t="str">
        <f>'Mapa Final'!N15</f>
        <v xml:space="preserve">Alto </v>
      </c>
      <c r="K15" s="488" t="str">
        <f>'Mapa Final'!AA15</f>
        <v>Baja</v>
      </c>
      <c r="L15" s="488" t="str">
        <f>'Mapa Final'!AE15</f>
        <v>Mayor</v>
      </c>
      <c r="M15" s="485" t="str">
        <f>'Mapa Final'!AG15</f>
        <v xml:space="preserve">Alto </v>
      </c>
      <c r="N15" s="488" t="str">
        <f>'Mapa Final'!AH15</f>
        <v>Evitar</v>
      </c>
      <c r="O15" s="476"/>
      <c r="P15" s="476"/>
      <c r="Q15" s="476"/>
      <c r="R15" s="476"/>
      <c r="S15" s="476"/>
      <c r="T15" s="476"/>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8"/>
      <c r="B16" s="316"/>
      <c r="C16" s="471"/>
      <c r="D16" s="471"/>
      <c r="E16" s="474"/>
      <c r="F16" s="474"/>
      <c r="G16" s="474"/>
      <c r="H16" s="480"/>
      <c r="I16" s="483"/>
      <c r="J16" s="492"/>
      <c r="K16" s="489"/>
      <c r="L16" s="489"/>
      <c r="M16" s="486"/>
      <c r="N16" s="489"/>
      <c r="O16" s="477"/>
      <c r="P16" s="477"/>
      <c r="Q16" s="477"/>
      <c r="R16" s="477"/>
      <c r="S16" s="477"/>
      <c r="T16" s="47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8"/>
      <c r="B17" s="316"/>
      <c r="C17" s="471"/>
      <c r="D17" s="471"/>
      <c r="E17" s="474"/>
      <c r="F17" s="474"/>
      <c r="G17" s="474"/>
      <c r="H17" s="480"/>
      <c r="I17" s="483"/>
      <c r="J17" s="492"/>
      <c r="K17" s="489"/>
      <c r="L17" s="489"/>
      <c r="M17" s="486"/>
      <c r="N17" s="489"/>
      <c r="O17" s="477"/>
      <c r="P17" s="477"/>
      <c r="Q17" s="477"/>
      <c r="R17" s="477"/>
      <c r="S17" s="477"/>
      <c r="T17" s="47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8"/>
      <c r="B18" s="316"/>
      <c r="C18" s="471"/>
      <c r="D18" s="471"/>
      <c r="E18" s="474"/>
      <c r="F18" s="474"/>
      <c r="G18" s="474"/>
      <c r="H18" s="480"/>
      <c r="I18" s="483"/>
      <c r="J18" s="492"/>
      <c r="K18" s="489"/>
      <c r="L18" s="489"/>
      <c r="M18" s="486"/>
      <c r="N18" s="489"/>
      <c r="O18" s="477"/>
      <c r="P18" s="477"/>
      <c r="Q18" s="477"/>
      <c r="R18" s="477"/>
      <c r="S18" s="477"/>
      <c r="T18" s="47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9"/>
      <c r="B19" s="495"/>
      <c r="C19" s="472"/>
      <c r="D19" s="472"/>
      <c r="E19" s="475"/>
      <c r="F19" s="475"/>
      <c r="G19" s="475"/>
      <c r="H19" s="481"/>
      <c r="I19" s="484"/>
      <c r="J19" s="493"/>
      <c r="K19" s="490"/>
      <c r="L19" s="490"/>
      <c r="M19" s="487"/>
      <c r="N19" s="490"/>
      <c r="O19" s="478"/>
      <c r="P19" s="478"/>
      <c r="Q19" s="478"/>
      <c r="R19" s="478"/>
      <c r="S19" s="478"/>
      <c r="T19" s="47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7">
        <f>'Mapa Final'!A20</f>
        <v>3</v>
      </c>
      <c r="B20" s="494">
        <f>'Mapa Final'!B20</f>
        <v>0</v>
      </c>
      <c r="C20" s="470" t="str">
        <f>'Mapa Final'!C20</f>
        <v>Reputacional</v>
      </c>
      <c r="D20" s="47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3" t="str">
        <f>'Mapa Final'!E20</f>
        <v>Información imprecisa presentada por los nominadores, servidores judiciales que solicitan los traslados, Consejos Seccionales de la Judicatura y Direcciones Seccionales</v>
      </c>
      <c r="F20" s="473" t="str">
        <f>'Mapa Final'!F20</f>
        <v>Inadecuada evaluación de los requisitos y factores que justifican emitir concepto favorable o desfavorable para las solicitudes de traslados presentadas por Jueces y empleados</v>
      </c>
      <c r="G20" s="473" t="str">
        <f>'Mapa Final'!G20</f>
        <v>Ejecución y Administración de Procesos</v>
      </c>
      <c r="H20" s="479" t="str">
        <f>'Mapa Final'!I20</f>
        <v>Baja</v>
      </c>
      <c r="I20" s="482" t="str">
        <f>'Mapa Final'!L20</f>
        <v>Menor</v>
      </c>
      <c r="J20" s="491" t="str">
        <f>'Mapa Final'!N20</f>
        <v>Moderado</v>
      </c>
      <c r="K20" s="488" t="str">
        <f>'Mapa Final'!AA20</f>
        <v>Baja</v>
      </c>
      <c r="L20" s="488" t="str">
        <f>'Mapa Final'!AE20</f>
        <v>Menor</v>
      </c>
      <c r="M20" s="485" t="str">
        <f>'Mapa Final'!AG20</f>
        <v>Moderado</v>
      </c>
      <c r="N20" s="488" t="str">
        <f>'Mapa Final'!AH20</f>
        <v>Reducir(mitigar)</v>
      </c>
      <c r="O20" s="476"/>
      <c r="P20" s="476"/>
      <c r="Q20" s="476"/>
      <c r="R20" s="476"/>
      <c r="S20" s="476"/>
      <c r="T20" s="476"/>
      <c r="U20" s="198"/>
      <c r="V20" s="198"/>
    </row>
    <row r="21" spans="1:176">
      <c r="A21" s="468"/>
      <c r="B21" s="316"/>
      <c r="C21" s="471"/>
      <c r="D21" s="471"/>
      <c r="E21" s="474"/>
      <c r="F21" s="474"/>
      <c r="G21" s="474"/>
      <c r="H21" s="480"/>
      <c r="I21" s="483"/>
      <c r="J21" s="492"/>
      <c r="K21" s="489"/>
      <c r="L21" s="489"/>
      <c r="M21" s="486"/>
      <c r="N21" s="489"/>
      <c r="O21" s="477"/>
      <c r="P21" s="477"/>
      <c r="Q21" s="477"/>
      <c r="R21" s="477"/>
      <c r="S21" s="477"/>
      <c r="T21" s="477"/>
      <c r="U21" s="198"/>
      <c r="V21" s="198"/>
    </row>
    <row r="22" spans="1:176">
      <c r="A22" s="468"/>
      <c r="B22" s="316"/>
      <c r="C22" s="471"/>
      <c r="D22" s="471"/>
      <c r="E22" s="474"/>
      <c r="F22" s="474"/>
      <c r="G22" s="474"/>
      <c r="H22" s="480"/>
      <c r="I22" s="483"/>
      <c r="J22" s="492"/>
      <c r="K22" s="489"/>
      <c r="L22" s="489"/>
      <c r="M22" s="486"/>
      <c r="N22" s="489"/>
      <c r="O22" s="477"/>
      <c r="P22" s="477"/>
      <c r="Q22" s="477"/>
      <c r="R22" s="477"/>
      <c r="S22" s="477"/>
      <c r="T22" s="477"/>
      <c r="U22" s="198"/>
      <c r="V22" s="198"/>
    </row>
    <row r="23" spans="1:176">
      <c r="A23" s="468"/>
      <c r="B23" s="316"/>
      <c r="C23" s="471"/>
      <c r="D23" s="471"/>
      <c r="E23" s="474"/>
      <c r="F23" s="474"/>
      <c r="G23" s="474"/>
      <c r="H23" s="480"/>
      <c r="I23" s="483"/>
      <c r="J23" s="492"/>
      <c r="K23" s="489"/>
      <c r="L23" s="489"/>
      <c r="M23" s="486"/>
      <c r="N23" s="489"/>
      <c r="O23" s="477"/>
      <c r="P23" s="477"/>
      <c r="Q23" s="477"/>
      <c r="R23" s="477"/>
      <c r="S23" s="477"/>
      <c r="T23" s="477"/>
      <c r="U23" s="198"/>
      <c r="V23" s="198"/>
    </row>
    <row r="24" spans="1:176" ht="307.5" customHeight="1" thickBot="1">
      <c r="A24" s="469"/>
      <c r="B24" s="495"/>
      <c r="C24" s="472"/>
      <c r="D24" s="472"/>
      <c r="E24" s="475"/>
      <c r="F24" s="475"/>
      <c r="G24" s="475"/>
      <c r="H24" s="481"/>
      <c r="I24" s="484"/>
      <c r="J24" s="493"/>
      <c r="K24" s="490"/>
      <c r="L24" s="490"/>
      <c r="M24" s="487"/>
      <c r="N24" s="490"/>
      <c r="O24" s="478"/>
      <c r="P24" s="478"/>
      <c r="Q24" s="478"/>
      <c r="R24" s="478"/>
      <c r="S24" s="478"/>
      <c r="T24" s="478"/>
      <c r="U24" s="198"/>
      <c r="V24" s="198"/>
    </row>
    <row r="25" spans="1:176">
      <c r="A25" s="467">
        <f>'Mapa Final'!A25</f>
        <v>3</v>
      </c>
      <c r="B25" s="494" t="str">
        <f>'Mapa Final'!B25</f>
        <v>Corrupción</v>
      </c>
      <c r="C25" s="470" t="str">
        <f>'Mapa Final'!C25</f>
        <v>Reputacional(Corrupción)</v>
      </c>
      <c r="D25" s="47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3" t="str">
        <f>'Mapa Final'!E25</f>
        <v xml:space="preserve">Carencia de transparencia, etica y valores de los servidores judiciales. </v>
      </c>
      <c r="F25" s="473" t="str">
        <f>'Mapa Final'!F25</f>
        <v xml:space="preserve">Posibilidad de actos indebidos de  los servidores judiciales debido a  la carencia en transparencia, etica y valores </v>
      </c>
      <c r="G25" s="473" t="str">
        <f>'Mapa Final'!G25</f>
        <v>Fraude Interno</v>
      </c>
      <c r="H25" s="479" t="str">
        <f>'Mapa Final'!I25</f>
        <v>Baja</v>
      </c>
      <c r="I25" s="482" t="str">
        <f>'Mapa Final'!L25</f>
        <v>Catastrófico</v>
      </c>
      <c r="J25" s="491" t="str">
        <f>'Mapa Final'!N25</f>
        <v>Extremo</v>
      </c>
      <c r="K25" s="488" t="str">
        <f>'Mapa Final'!AA25</f>
        <v>Baja</v>
      </c>
      <c r="L25" s="488" t="str">
        <f>'Mapa Final'!AE25</f>
        <v>Catastrófico</v>
      </c>
      <c r="M25" s="485" t="str">
        <f>'Mapa Final'!AG25</f>
        <v>Extremo</v>
      </c>
      <c r="N25" s="488" t="str">
        <f>'Mapa Final'!AH25</f>
        <v>Evitar</v>
      </c>
      <c r="O25" s="476"/>
      <c r="P25" s="476"/>
      <c r="Q25" s="476"/>
      <c r="R25" s="476"/>
      <c r="S25" s="476"/>
      <c r="T25" s="476"/>
    </row>
    <row r="26" spans="1:176">
      <c r="A26" s="468"/>
      <c r="B26" s="316"/>
      <c r="C26" s="471"/>
      <c r="D26" s="471"/>
      <c r="E26" s="474"/>
      <c r="F26" s="474"/>
      <c r="G26" s="474"/>
      <c r="H26" s="480"/>
      <c r="I26" s="483"/>
      <c r="J26" s="492"/>
      <c r="K26" s="489"/>
      <c r="L26" s="489"/>
      <c r="M26" s="486"/>
      <c r="N26" s="489"/>
      <c r="O26" s="477"/>
      <c r="P26" s="477"/>
      <c r="Q26" s="477"/>
      <c r="R26" s="477"/>
      <c r="S26" s="477"/>
      <c r="T26" s="477"/>
    </row>
    <row r="27" spans="1:176">
      <c r="A27" s="468"/>
      <c r="B27" s="316"/>
      <c r="C27" s="471"/>
      <c r="D27" s="471"/>
      <c r="E27" s="474"/>
      <c r="F27" s="474"/>
      <c r="G27" s="474"/>
      <c r="H27" s="480"/>
      <c r="I27" s="483"/>
      <c r="J27" s="492"/>
      <c r="K27" s="489"/>
      <c r="L27" s="489"/>
      <c r="M27" s="486"/>
      <c r="N27" s="489"/>
      <c r="O27" s="477"/>
      <c r="P27" s="477"/>
      <c r="Q27" s="477"/>
      <c r="R27" s="477"/>
      <c r="S27" s="477"/>
      <c r="T27" s="477"/>
    </row>
    <row r="28" spans="1:176">
      <c r="A28" s="468"/>
      <c r="B28" s="316"/>
      <c r="C28" s="471"/>
      <c r="D28" s="471"/>
      <c r="E28" s="474"/>
      <c r="F28" s="474"/>
      <c r="G28" s="474"/>
      <c r="H28" s="480"/>
      <c r="I28" s="483"/>
      <c r="J28" s="492"/>
      <c r="K28" s="489"/>
      <c r="L28" s="489"/>
      <c r="M28" s="486"/>
      <c r="N28" s="489"/>
      <c r="O28" s="477"/>
      <c r="P28" s="477"/>
      <c r="Q28" s="477"/>
      <c r="R28" s="477"/>
      <c r="S28" s="477"/>
      <c r="T28" s="477"/>
    </row>
    <row r="29" spans="1:176" ht="277.5" customHeight="1" thickBot="1">
      <c r="A29" s="469"/>
      <c r="B29" s="495"/>
      <c r="C29" s="472"/>
      <c r="D29" s="472"/>
      <c r="E29" s="475"/>
      <c r="F29" s="475"/>
      <c r="G29" s="475"/>
      <c r="H29" s="481"/>
      <c r="I29" s="484"/>
      <c r="J29" s="493"/>
      <c r="K29" s="490"/>
      <c r="L29" s="490"/>
      <c r="M29" s="487"/>
      <c r="N29" s="490"/>
      <c r="O29" s="478"/>
      <c r="P29" s="478"/>
      <c r="Q29" s="478"/>
      <c r="R29" s="478"/>
      <c r="S29" s="478"/>
      <c r="T29" s="478"/>
    </row>
    <row r="30" spans="1:176">
      <c r="A30" s="467">
        <f>'Mapa Final'!A30</f>
        <v>4</v>
      </c>
      <c r="B30" s="494" t="str">
        <f>'Mapa Final'!B30</f>
        <v>Riesgo Publico</v>
      </c>
      <c r="C30" s="470" t="str">
        <f>'Mapa Final'!C30</f>
        <v>Afectación en la Prestación del Servicio de Justicia</v>
      </c>
      <c r="D30" s="470" t="str">
        <f>'Mapa Final'!D30</f>
        <v>1. Paros que afecten la prestación del servicio.  
2. Huelgas, protestas ciudadana
3. Disturbios o hechos violentos
4.Pandemia
5.Emergencias Ambientales</v>
      </c>
      <c r="E30" s="473" t="str">
        <f>'Mapa Final'!E30</f>
        <v>Suceso de fuerza mayor que imposibilitan la gestión judicial</v>
      </c>
      <c r="F30" s="473" t="str">
        <f>'Mapa Final'!F30</f>
        <v>Posibilidad de  afectación en la Prestación del Servicio de Justicia debido a un suceso de fuerza mayor que imposibilita la gestión judicial</v>
      </c>
      <c r="G30" s="473" t="str">
        <f>'Mapa Final'!G30</f>
        <v>Usuarios, productos y prácticas organizacionales</v>
      </c>
      <c r="H30" s="479" t="str">
        <f>'Mapa Final'!I30</f>
        <v>Muy Alta</v>
      </c>
      <c r="I30" s="482" t="str">
        <f>'Mapa Final'!L30</f>
        <v>Moderado</v>
      </c>
      <c r="J30" s="491" t="str">
        <f>'Mapa Final'!N30</f>
        <v xml:space="preserve">Alto </v>
      </c>
      <c r="K30" s="488" t="str">
        <f>'Mapa Final'!AA30</f>
        <v>Media</v>
      </c>
      <c r="L30" s="488" t="str">
        <f>'Mapa Final'!AE30</f>
        <v>Moderado</v>
      </c>
      <c r="M30" s="485" t="str">
        <f>'Mapa Final'!AG30</f>
        <v>Moderado</v>
      </c>
      <c r="N30" s="488" t="str">
        <f>'Mapa Final'!AH30</f>
        <v>Reducir(mitigar)</v>
      </c>
      <c r="O30" s="476"/>
      <c r="P30" s="476"/>
      <c r="Q30" s="476"/>
      <c r="R30" s="476"/>
      <c r="S30" s="476"/>
      <c r="T30" s="476"/>
    </row>
    <row r="31" spans="1:176">
      <c r="A31" s="468"/>
      <c r="B31" s="316"/>
      <c r="C31" s="471"/>
      <c r="D31" s="471"/>
      <c r="E31" s="474"/>
      <c r="F31" s="474"/>
      <c r="G31" s="474"/>
      <c r="H31" s="480"/>
      <c r="I31" s="483"/>
      <c r="J31" s="492"/>
      <c r="K31" s="489"/>
      <c r="L31" s="489"/>
      <c r="M31" s="486"/>
      <c r="N31" s="489"/>
      <c r="O31" s="477"/>
      <c r="P31" s="477"/>
      <c r="Q31" s="477"/>
      <c r="R31" s="477"/>
      <c r="S31" s="477"/>
      <c r="T31" s="477"/>
    </row>
    <row r="32" spans="1:176">
      <c r="A32" s="468"/>
      <c r="B32" s="316"/>
      <c r="C32" s="471"/>
      <c r="D32" s="471"/>
      <c r="E32" s="474"/>
      <c r="F32" s="474"/>
      <c r="G32" s="474"/>
      <c r="H32" s="480"/>
      <c r="I32" s="483"/>
      <c r="J32" s="492"/>
      <c r="K32" s="489"/>
      <c r="L32" s="489"/>
      <c r="M32" s="486"/>
      <c r="N32" s="489"/>
      <c r="O32" s="477"/>
      <c r="P32" s="477"/>
      <c r="Q32" s="477"/>
      <c r="R32" s="477"/>
      <c r="S32" s="477"/>
      <c r="T32" s="477"/>
    </row>
    <row r="33" spans="1:20">
      <c r="A33" s="468"/>
      <c r="B33" s="316"/>
      <c r="C33" s="471"/>
      <c r="D33" s="471"/>
      <c r="E33" s="474"/>
      <c r="F33" s="474"/>
      <c r="G33" s="474"/>
      <c r="H33" s="480"/>
      <c r="I33" s="483"/>
      <c r="J33" s="492"/>
      <c r="K33" s="489"/>
      <c r="L33" s="489"/>
      <c r="M33" s="486"/>
      <c r="N33" s="489"/>
      <c r="O33" s="477"/>
      <c r="P33" s="477"/>
      <c r="Q33" s="477"/>
      <c r="R33" s="477"/>
      <c r="S33" s="477"/>
      <c r="T33" s="477"/>
    </row>
    <row r="34" spans="1:20" ht="102.75" customHeight="1" thickBot="1">
      <c r="A34" s="469"/>
      <c r="B34" s="495"/>
      <c r="C34" s="472"/>
      <c r="D34" s="472"/>
      <c r="E34" s="475"/>
      <c r="F34" s="475"/>
      <c r="G34" s="475"/>
      <c r="H34" s="481"/>
      <c r="I34" s="484"/>
      <c r="J34" s="493"/>
      <c r="K34" s="490"/>
      <c r="L34" s="490"/>
      <c r="M34" s="487"/>
      <c r="N34" s="490"/>
      <c r="O34" s="478"/>
      <c r="P34" s="478"/>
      <c r="Q34" s="478"/>
      <c r="R34" s="478"/>
      <c r="S34" s="478"/>
      <c r="T34" s="478"/>
    </row>
    <row r="35" spans="1:20">
      <c r="A35" s="467">
        <f>'Mapa Final'!A35</f>
        <v>5</v>
      </c>
      <c r="B35" s="494" t="str">
        <f>'Mapa Final'!B35</f>
        <v>Inaplicabilidad de la normavidad ambiental vigente</v>
      </c>
      <c r="C35" s="470" t="str">
        <f>'Mapa Final'!C35</f>
        <v xml:space="preserve"> Afectación Ambiental</v>
      </c>
      <c r="D35" s="47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3" t="str">
        <f>'Mapa Final'!E35</f>
        <v>Desconocimiento de los lineamientos ambientales y normatividad  ambiental vigente</v>
      </c>
      <c r="F35" s="473" t="str">
        <f>'Mapa Final'!F35</f>
        <v>Posibilidad de afectación ambiental debido al desconocimiento de las lineamientos ambientales y normatividad ambiental vigente</v>
      </c>
      <c r="G35" s="473" t="str">
        <f>'Mapa Final'!G35</f>
        <v>Eventos Ambientales Internos</v>
      </c>
      <c r="H35" s="479" t="str">
        <f>'Mapa Final'!I35</f>
        <v>Media</v>
      </c>
      <c r="I35" s="482" t="str">
        <f>'Mapa Final'!L35</f>
        <v>Moderado</v>
      </c>
      <c r="J35" s="491" t="str">
        <f>'Mapa Final'!N35</f>
        <v>Moderado</v>
      </c>
      <c r="K35" s="488" t="str">
        <f>'Mapa Final'!AA35</f>
        <v>Baja</v>
      </c>
      <c r="L35" s="488" t="str">
        <f>'Mapa Final'!AE35</f>
        <v>Moderado</v>
      </c>
      <c r="M35" s="485" t="str">
        <f>'Mapa Final'!AG35</f>
        <v>Moderado</v>
      </c>
      <c r="N35" s="488" t="str">
        <f>'Mapa Final'!AH35</f>
        <v>Reducir(mitigar)</v>
      </c>
      <c r="O35" s="476"/>
      <c r="P35" s="476"/>
      <c r="Q35" s="476"/>
      <c r="R35" s="476"/>
      <c r="S35" s="476"/>
      <c r="T35" s="476"/>
    </row>
    <row r="36" spans="1:20">
      <c r="A36" s="468"/>
      <c r="B36" s="316"/>
      <c r="C36" s="471"/>
      <c r="D36" s="471"/>
      <c r="E36" s="474"/>
      <c r="F36" s="474"/>
      <c r="G36" s="474"/>
      <c r="H36" s="480"/>
      <c r="I36" s="483"/>
      <c r="J36" s="492"/>
      <c r="K36" s="489"/>
      <c r="L36" s="489"/>
      <c r="M36" s="486"/>
      <c r="N36" s="489"/>
      <c r="O36" s="477"/>
      <c r="P36" s="477"/>
      <c r="Q36" s="477"/>
      <c r="R36" s="477"/>
      <c r="S36" s="477"/>
      <c r="T36" s="477"/>
    </row>
    <row r="37" spans="1:20">
      <c r="A37" s="468"/>
      <c r="B37" s="316"/>
      <c r="C37" s="471"/>
      <c r="D37" s="471"/>
      <c r="E37" s="474"/>
      <c r="F37" s="474"/>
      <c r="G37" s="474"/>
      <c r="H37" s="480"/>
      <c r="I37" s="483"/>
      <c r="J37" s="492"/>
      <c r="K37" s="489"/>
      <c r="L37" s="489"/>
      <c r="M37" s="486"/>
      <c r="N37" s="489"/>
      <c r="O37" s="477"/>
      <c r="P37" s="477"/>
      <c r="Q37" s="477"/>
      <c r="R37" s="477"/>
      <c r="S37" s="477"/>
      <c r="T37" s="477"/>
    </row>
    <row r="38" spans="1:20">
      <c r="A38" s="468"/>
      <c r="B38" s="316"/>
      <c r="C38" s="471"/>
      <c r="D38" s="471"/>
      <c r="E38" s="474"/>
      <c r="F38" s="474"/>
      <c r="G38" s="474"/>
      <c r="H38" s="480"/>
      <c r="I38" s="483"/>
      <c r="J38" s="492"/>
      <c r="K38" s="489"/>
      <c r="L38" s="489"/>
      <c r="M38" s="486"/>
      <c r="N38" s="489"/>
      <c r="O38" s="477"/>
      <c r="P38" s="477"/>
      <c r="Q38" s="477"/>
      <c r="R38" s="477"/>
      <c r="S38" s="477"/>
      <c r="T38" s="477"/>
    </row>
    <row r="39" spans="1:20" ht="278.25" customHeight="1" thickBot="1">
      <c r="A39" s="469"/>
      <c r="B39" s="495"/>
      <c r="C39" s="472"/>
      <c r="D39" s="472"/>
      <c r="E39" s="475"/>
      <c r="F39" s="475"/>
      <c r="G39" s="475"/>
      <c r="H39" s="481"/>
      <c r="I39" s="484"/>
      <c r="J39" s="493"/>
      <c r="K39" s="490"/>
      <c r="L39" s="490"/>
      <c r="M39" s="487"/>
      <c r="N39" s="490"/>
      <c r="O39" s="478"/>
      <c r="P39" s="478"/>
      <c r="Q39" s="478"/>
      <c r="R39" s="478"/>
      <c r="S39" s="478"/>
      <c r="T39" s="478"/>
    </row>
    <row r="40" spans="1:20">
      <c r="A40" s="467">
        <f>'Mapa Final'!A40</f>
        <v>0</v>
      </c>
      <c r="B40" s="494">
        <f>'Mapa Final'!B40</f>
        <v>0</v>
      </c>
      <c r="C40" s="470">
        <f>'Mapa Final'!C40</f>
        <v>0</v>
      </c>
      <c r="D40" s="470">
        <f>'Mapa Final'!D40</f>
        <v>0</v>
      </c>
      <c r="E40" s="473">
        <f>'Mapa Final'!E40</f>
        <v>0</v>
      </c>
      <c r="F40" s="473">
        <f>'Mapa Final'!F40</f>
        <v>0</v>
      </c>
      <c r="G40" s="473">
        <f>'Mapa Final'!G40</f>
        <v>0</v>
      </c>
      <c r="H40" s="479" t="str">
        <f>'Mapa Final'!I40</f>
        <v>Muy Baja</v>
      </c>
      <c r="I40" s="482" t="b">
        <f>'Mapa Final'!L40</f>
        <v>0</v>
      </c>
      <c r="J40" s="491" t="e">
        <f>'Mapa Final'!N40</f>
        <v>#N/A</v>
      </c>
      <c r="K40" s="488" t="e">
        <f>'Mapa Final'!AA40</f>
        <v>#DIV/0!</v>
      </c>
      <c r="L40" s="488" t="e">
        <f>'Mapa Final'!AE40</f>
        <v>#DIV/0!</v>
      </c>
      <c r="M40" s="485" t="e">
        <f>'Mapa Final'!AG40</f>
        <v>#DIV/0!</v>
      </c>
      <c r="N40" s="488">
        <f>'Mapa Final'!AH40</f>
        <v>0</v>
      </c>
      <c r="O40" s="476"/>
      <c r="P40" s="476"/>
      <c r="Q40" s="476"/>
      <c r="R40" s="476"/>
      <c r="S40" s="476"/>
      <c r="T40" s="476"/>
    </row>
    <row r="41" spans="1:20">
      <c r="A41" s="468"/>
      <c r="B41" s="316"/>
      <c r="C41" s="471"/>
      <c r="D41" s="471"/>
      <c r="E41" s="474"/>
      <c r="F41" s="474"/>
      <c r="G41" s="474"/>
      <c r="H41" s="480"/>
      <c r="I41" s="483"/>
      <c r="J41" s="492"/>
      <c r="K41" s="489"/>
      <c r="L41" s="489"/>
      <c r="M41" s="486"/>
      <c r="N41" s="489"/>
      <c r="O41" s="477"/>
      <c r="P41" s="477"/>
      <c r="Q41" s="477"/>
      <c r="R41" s="477"/>
      <c r="S41" s="477"/>
      <c r="T41" s="477"/>
    </row>
    <row r="42" spans="1:20">
      <c r="A42" s="468"/>
      <c r="B42" s="316"/>
      <c r="C42" s="471"/>
      <c r="D42" s="471"/>
      <c r="E42" s="474"/>
      <c r="F42" s="474"/>
      <c r="G42" s="474"/>
      <c r="H42" s="480"/>
      <c r="I42" s="483"/>
      <c r="J42" s="492"/>
      <c r="K42" s="489"/>
      <c r="L42" s="489"/>
      <c r="M42" s="486"/>
      <c r="N42" s="489"/>
      <c r="O42" s="477"/>
      <c r="P42" s="477"/>
      <c r="Q42" s="477"/>
      <c r="R42" s="477"/>
      <c r="S42" s="477"/>
      <c r="T42" s="477"/>
    </row>
    <row r="43" spans="1:20">
      <c r="A43" s="468"/>
      <c r="B43" s="316"/>
      <c r="C43" s="471"/>
      <c r="D43" s="471"/>
      <c r="E43" s="474"/>
      <c r="F43" s="474"/>
      <c r="G43" s="474"/>
      <c r="H43" s="480"/>
      <c r="I43" s="483"/>
      <c r="J43" s="492"/>
      <c r="K43" s="489"/>
      <c r="L43" s="489"/>
      <c r="M43" s="486"/>
      <c r="N43" s="489"/>
      <c r="O43" s="477"/>
      <c r="P43" s="477"/>
      <c r="Q43" s="477"/>
      <c r="R43" s="477"/>
      <c r="S43" s="477"/>
      <c r="T43" s="477"/>
    </row>
    <row r="44" spans="1:20" ht="15.75" thickBot="1">
      <c r="A44" s="469"/>
      <c r="B44" s="495"/>
      <c r="C44" s="472"/>
      <c r="D44" s="472"/>
      <c r="E44" s="475"/>
      <c r="F44" s="475"/>
      <c r="G44" s="475"/>
      <c r="H44" s="481"/>
      <c r="I44" s="484"/>
      <c r="J44" s="493"/>
      <c r="K44" s="490"/>
      <c r="L44" s="490"/>
      <c r="M44" s="487"/>
      <c r="N44" s="490"/>
      <c r="O44" s="478"/>
      <c r="P44" s="478"/>
      <c r="Q44" s="478"/>
      <c r="R44" s="478"/>
      <c r="S44" s="478"/>
      <c r="T44" s="478"/>
    </row>
    <row r="45" spans="1:20">
      <c r="A45" s="467">
        <f>'Mapa Final'!A45</f>
        <v>0</v>
      </c>
      <c r="B45" s="494">
        <f>'Mapa Final'!B45</f>
        <v>0</v>
      </c>
      <c r="C45" s="470">
        <f>'Mapa Final'!C45</f>
        <v>0</v>
      </c>
      <c r="D45" s="470">
        <f>'Mapa Final'!D45</f>
        <v>0</v>
      </c>
      <c r="E45" s="473">
        <f>'Mapa Final'!E45</f>
        <v>0</v>
      </c>
      <c r="F45" s="473">
        <f>'Mapa Final'!F45</f>
        <v>0</v>
      </c>
      <c r="G45" s="473">
        <f>'Mapa Final'!G45</f>
        <v>0</v>
      </c>
      <c r="H45" s="479" t="str">
        <f>'Mapa Final'!I45</f>
        <v>Muy Baja</v>
      </c>
      <c r="I45" s="482" t="b">
        <f>'Mapa Final'!L45</f>
        <v>0</v>
      </c>
      <c r="J45" s="491" t="e">
        <f>'Mapa Final'!N45</f>
        <v>#N/A</v>
      </c>
      <c r="K45" s="488" t="e">
        <f>'Mapa Final'!AA45</f>
        <v>#DIV/0!</v>
      </c>
      <c r="L45" s="488" t="e">
        <f>'Mapa Final'!AE45</f>
        <v>#DIV/0!</v>
      </c>
      <c r="M45" s="485" t="e">
        <f>'Mapa Final'!AG45</f>
        <v>#DIV/0!</v>
      </c>
      <c r="N45" s="488">
        <f>'Mapa Final'!AH45</f>
        <v>0</v>
      </c>
      <c r="O45" s="476"/>
      <c r="P45" s="476"/>
      <c r="Q45" s="476"/>
      <c r="R45" s="476"/>
      <c r="S45" s="476"/>
      <c r="T45" s="476"/>
    </row>
    <row r="46" spans="1:20">
      <c r="A46" s="468"/>
      <c r="B46" s="316"/>
      <c r="C46" s="471"/>
      <c r="D46" s="471"/>
      <c r="E46" s="474"/>
      <c r="F46" s="474"/>
      <c r="G46" s="474"/>
      <c r="H46" s="480"/>
      <c r="I46" s="483"/>
      <c r="J46" s="492"/>
      <c r="K46" s="489"/>
      <c r="L46" s="489"/>
      <c r="M46" s="486"/>
      <c r="N46" s="489"/>
      <c r="O46" s="477"/>
      <c r="P46" s="477"/>
      <c r="Q46" s="477"/>
      <c r="R46" s="477"/>
      <c r="S46" s="477"/>
      <c r="T46" s="477"/>
    </row>
    <row r="47" spans="1:20">
      <c r="A47" s="468"/>
      <c r="B47" s="316"/>
      <c r="C47" s="471"/>
      <c r="D47" s="471"/>
      <c r="E47" s="474"/>
      <c r="F47" s="474"/>
      <c r="G47" s="474"/>
      <c r="H47" s="480"/>
      <c r="I47" s="483"/>
      <c r="J47" s="492"/>
      <c r="K47" s="489"/>
      <c r="L47" s="489"/>
      <c r="M47" s="486"/>
      <c r="N47" s="489"/>
      <c r="O47" s="477"/>
      <c r="P47" s="477"/>
      <c r="Q47" s="477"/>
      <c r="R47" s="477"/>
      <c r="S47" s="477"/>
      <c r="T47" s="477"/>
    </row>
    <row r="48" spans="1:20">
      <c r="A48" s="468"/>
      <c r="B48" s="316"/>
      <c r="C48" s="471"/>
      <c r="D48" s="471"/>
      <c r="E48" s="474"/>
      <c r="F48" s="474"/>
      <c r="G48" s="474"/>
      <c r="H48" s="480"/>
      <c r="I48" s="483"/>
      <c r="J48" s="492"/>
      <c r="K48" s="489"/>
      <c r="L48" s="489"/>
      <c r="M48" s="486"/>
      <c r="N48" s="489"/>
      <c r="O48" s="477"/>
      <c r="P48" s="477"/>
      <c r="Q48" s="477"/>
      <c r="R48" s="477"/>
      <c r="S48" s="477"/>
      <c r="T48" s="477"/>
    </row>
    <row r="49" spans="1:20" ht="15.75" thickBot="1">
      <c r="A49" s="469"/>
      <c r="B49" s="495"/>
      <c r="C49" s="472"/>
      <c r="D49" s="472"/>
      <c r="E49" s="475"/>
      <c r="F49" s="475"/>
      <c r="G49" s="475"/>
      <c r="H49" s="481"/>
      <c r="I49" s="484"/>
      <c r="J49" s="493"/>
      <c r="K49" s="490"/>
      <c r="L49" s="490"/>
      <c r="M49" s="487"/>
      <c r="N49" s="490"/>
      <c r="O49" s="478"/>
      <c r="P49" s="478"/>
      <c r="Q49" s="478"/>
      <c r="R49" s="478"/>
      <c r="S49" s="478"/>
      <c r="T49" s="478"/>
    </row>
    <row r="50" spans="1:20">
      <c r="A50" s="467">
        <f>'Mapa Final'!A50</f>
        <v>0</v>
      </c>
      <c r="B50" s="494">
        <f>'Mapa Final'!B50</f>
        <v>0</v>
      </c>
      <c r="C50" s="470">
        <f>'Mapa Final'!C50</f>
        <v>0</v>
      </c>
      <c r="D50" s="470">
        <f>'Mapa Final'!D50</f>
        <v>0</v>
      </c>
      <c r="E50" s="473">
        <f>'Mapa Final'!E50</f>
        <v>0</v>
      </c>
      <c r="F50" s="473">
        <f>'Mapa Final'!F50</f>
        <v>0</v>
      </c>
      <c r="G50" s="473">
        <f>'Mapa Final'!G50</f>
        <v>0</v>
      </c>
      <c r="H50" s="479" t="str">
        <f>'Mapa Final'!I50</f>
        <v>Muy Baja</v>
      </c>
      <c r="I50" s="482" t="b">
        <f>'Mapa Final'!L50</f>
        <v>0</v>
      </c>
      <c r="J50" s="491" t="e">
        <f>'Mapa Final'!N50</f>
        <v>#N/A</v>
      </c>
      <c r="K50" s="488" t="e">
        <f>'Mapa Final'!AA50</f>
        <v>#DIV/0!</v>
      </c>
      <c r="L50" s="488" t="e">
        <f>'Mapa Final'!AE50</f>
        <v>#DIV/0!</v>
      </c>
      <c r="M50" s="485" t="e">
        <f>'Mapa Final'!AG50</f>
        <v>#DIV/0!</v>
      </c>
      <c r="N50" s="488">
        <f>'Mapa Final'!AH50</f>
        <v>0</v>
      </c>
      <c r="O50" s="476"/>
      <c r="P50" s="476"/>
      <c r="Q50" s="476"/>
      <c r="R50" s="476"/>
      <c r="S50" s="476"/>
      <c r="T50" s="476"/>
    </row>
    <row r="51" spans="1:20">
      <c r="A51" s="468"/>
      <c r="B51" s="316"/>
      <c r="C51" s="471"/>
      <c r="D51" s="471"/>
      <c r="E51" s="474"/>
      <c r="F51" s="474"/>
      <c r="G51" s="474"/>
      <c r="H51" s="480"/>
      <c r="I51" s="483"/>
      <c r="J51" s="492"/>
      <c r="K51" s="489"/>
      <c r="L51" s="489"/>
      <c r="M51" s="486"/>
      <c r="N51" s="489"/>
      <c r="O51" s="477"/>
      <c r="P51" s="477"/>
      <c r="Q51" s="477"/>
      <c r="R51" s="477"/>
      <c r="S51" s="477"/>
      <c r="T51" s="477"/>
    </row>
    <row r="52" spans="1:20">
      <c r="A52" s="468"/>
      <c r="B52" s="316"/>
      <c r="C52" s="471"/>
      <c r="D52" s="471"/>
      <c r="E52" s="474"/>
      <c r="F52" s="474"/>
      <c r="G52" s="474"/>
      <c r="H52" s="480"/>
      <c r="I52" s="483"/>
      <c r="J52" s="492"/>
      <c r="K52" s="489"/>
      <c r="L52" s="489"/>
      <c r="M52" s="486"/>
      <c r="N52" s="489"/>
      <c r="O52" s="477"/>
      <c r="P52" s="477"/>
      <c r="Q52" s="477"/>
      <c r="R52" s="477"/>
      <c r="S52" s="477"/>
      <c r="T52" s="477"/>
    </row>
    <row r="53" spans="1:20">
      <c r="A53" s="468"/>
      <c r="B53" s="316"/>
      <c r="C53" s="471"/>
      <c r="D53" s="471"/>
      <c r="E53" s="474"/>
      <c r="F53" s="474"/>
      <c r="G53" s="474"/>
      <c r="H53" s="480"/>
      <c r="I53" s="483"/>
      <c r="J53" s="492"/>
      <c r="K53" s="489"/>
      <c r="L53" s="489"/>
      <c r="M53" s="486"/>
      <c r="N53" s="489"/>
      <c r="O53" s="477"/>
      <c r="P53" s="477"/>
      <c r="Q53" s="477"/>
      <c r="R53" s="477"/>
      <c r="S53" s="477"/>
      <c r="T53" s="477"/>
    </row>
    <row r="54" spans="1:20" ht="15.75" thickBot="1">
      <c r="A54" s="469"/>
      <c r="B54" s="495"/>
      <c r="C54" s="472"/>
      <c r="D54" s="472"/>
      <c r="E54" s="475"/>
      <c r="F54" s="475"/>
      <c r="G54" s="475"/>
      <c r="H54" s="481"/>
      <c r="I54" s="484"/>
      <c r="J54" s="493"/>
      <c r="K54" s="490"/>
      <c r="L54" s="490"/>
      <c r="M54" s="487"/>
      <c r="N54" s="490"/>
      <c r="O54" s="478"/>
      <c r="P54" s="478"/>
      <c r="Q54" s="478"/>
      <c r="R54" s="478"/>
      <c r="S54" s="478"/>
      <c r="T54" s="478"/>
    </row>
    <row r="55" spans="1:20">
      <c r="A55" s="467">
        <f>'Mapa Final'!A55</f>
        <v>0</v>
      </c>
      <c r="B55" s="494">
        <f>'Mapa Final'!B55</f>
        <v>0</v>
      </c>
      <c r="C55" s="470">
        <f>'Mapa Final'!C55</f>
        <v>0</v>
      </c>
      <c r="D55" s="470">
        <f>'Mapa Final'!D55</f>
        <v>0</v>
      </c>
      <c r="E55" s="473">
        <f>'Mapa Final'!E55</f>
        <v>0</v>
      </c>
      <c r="F55" s="473">
        <f>'Mapa Final'!F55</f>
        <v>0</v>
      </c>
      <c r="G55" s="473">
        <f>'Mapa Final'!G55</f>
        <v>0</v>
      </c>
      <c r="H55" s="479" t="str">
        <f>'Mapa Final'!I55</f>
        <v>Muy Baja</v>
      </c>
      <c r="I55" s="482" t="b">
        <f>'Mapa Final'!L55</f>
        <v>0</v>
      </c>
      <c r="J55" s="491" t="e">
        <f>'Mapa Final'!N55</f>
        <v>#N/A</v>
      </c>
      <c r="K55" s="488" t="e">
        <f>'Mapa Final'!AA55</f>
        <v>#DIV/0!</v>
      </c>
      <c r="L55" s="488" t="e">
        <f>'Mapa Final'!AE55</f>
        <v>#DIV/0!</v>
      </c>
      <c r="M55" s="485" t="e">
        <f>'Mapa Final'!AG55</f>
        <v>#DIV/0!</v>
      </c>
      <c r="N55" s="488">
        <f>'Mapa Final'!AH55</f>
        <v>0</v>
      </c>
      <c r="O55" s="476"/>
      <c r="P55" s="476"/>
      <c r="Q55" s="476"/>
      <c r="R55" s="476"/>
      <c r="S55" s="476"/>
      <c r="T55" s="476"/>
    </row>
    <row r="56" spans="1:20">
      <c r="A56" s="468"/>
      <c r="B56" s="316"/>
      <c r="C56" s="471"/>
      <c r="D56" s="471"/>
      <c r="E56" s="474"/>
      <c r="F56" s="474"/>
      <c r="G56" s="474"/>
      <c r="H56" s="480"/>
      <c r="I56" s="483"/>
      <c r="J56" s="492"/>
      <c r="K56" s="489"/>
      <c r="L56" s="489"/>
      <c r="M56" s="486"/>
      <c r="N56" s="489"/>
      <c r="O56" s="477"/>
      <c r="P56" s="477"/>
      <c r="Q56" s="477"/>
      <c r="R56" s="477"/>
      <c r="S56" s="477"/>
      <c r="T56" s="477"/>
    </row>
    <row r="57" spans="1:20">
      <c r="A57" s="468"/>
      <c r="B57" s="316"/>
      <c r="C57" s="471"/>
      <c r="D57" s="471"/>
      <c r="E57" s="474"/>
      <c r="F57" s="474"/>
      <c r="G57" s="474"/>
      <c r="H57" s="480"/>
      <c r="I57" s="483"/>
      <c r="J57" s="492"/>
      <c r="K57" s="489"/>
      <c r="L57" s="489"/>
      <c r="M57" s="486"/>
      <c r="N57" s="489"/>
      <c r="O57" s="477"/>
      <c r="P57" s="477"/>
      <c r="Q57" s="477"/>
      <c r="R57" s="477"/>
      <c r="S57" s="477"/>
      <c r="T57" s="477"/>
    </row>
    <row r="58" spans="1:20">
      <c r="A58" s="468"/>
      <c r="B58" s="316"/>
      <c r="C58" s="471"/>
      <c r="D58" s="471"/>
      <c r="E58" s="474"/>
      <c r="F58" s="474"/>
      <c r="G58" s="474"/>
      <c r="H58" s="480"/>
      <c r="I58" s="483"/>
      <c r="J58" s="492"/>
      <c r="K58" s="489"/>
      <c r="L58" s="489"/>
      <c r="M58" s="486"/>
      <c r="N58" s="489"/>
      <c r="O58" s="477"/>
      <c r="P58" s="477"/>
      <c r="Q58" s="477"/>
      <c r="R58" s="477"/>
      <c r="S58" s="477"/>
      <c r="T58" s="477"/>
    </row>
    <row r="59" spans="1:20" ht="15.75" thickBot="1">
      <c r="A59" s="469"/>
      <c r="B59" s="495"/>
      <c r="C59" s="472"/>
      <c r="D59" s="472"/>
      <c r="E59" s="475"/>
      <c r="F59" s="475"/>
      <c r="G59" s="475"/>
      <c r="H59" s="481"/>
      <c r="I59" s="484"/>
      <c r="J59" s="493"/>
      <c r="K59" s="490"/>
      <c r="L59" s="490"/>
      <c r="M59" s="487"/>
      <c r="N59" s="490"/>
      <c r="O59" s="478"/>
      <c r="P59" s="478"/>
      <c r="Q59" s="478"/>
      <c r="R59" s="478"/>
      <c r="S59" s="478"/>
      <c r="T59" s="47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344"/>
      <c r="B1" s="345"/>
      <c r="C1" s="345"/>
      <c r="D1" s="456" t="s">
        <v>525</v>
      </c>
      <c r="E1" s="456"/>
      <c r="F1" s="456"/>
      <c r="G1" s="456"/>
      <c r="H1" s="456"/>
      <c r="I1" s="456"/>
      <c r="J1" s="456"/>
      <c r="K1" s="456"/>
      <c r="L1" s="456"/>
      <c r="M1" s="456"/>
      <c r="N1" s="456"/>
      <c r="O1" s="456"/>
      <c r="P1" s="456"/>
      <c r="Q1" s="457"/>
      <c r="R1" s="336" t="s">
        <v>181</v>
      </c>
      <c r="S1" s="336"/>
      <c r="T1" s="336"/>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46"/>
      <c r="B2" s="347"/>
      <c r="C2" s="347"/>
      <c r="D2" s="458"/>
      <c r="E2" s="458"/>
      <c r="F2" s="458"/>
      <c r="G2" s="458"/>
      <c r="H2" s="458"/>
      <c r="I2" s="458"/>
      <c r="J2" s="458"/>
      <c r="K2" s="458"/>
      <c r="L2" s="458"/>
      <c r="M2" s="458"/>
      <c r="N2" s="458"/>
      <c r="O2" s="458"/>
      <c r="P2" s="458"/>
      <c r="Q2" s="459"/>
      <c r="R2" s="336"/>
      <c r="S2" s="336"/>
      <c r="T2" s="336"/>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7"/>
      <c r="D3" s="458"/>
      <c r="E3" s="458"/>
      <c r="F3" s="458"/>
      <c r="G3" s="458"/>
      <c r="H3" s="458"/>
      <c r="I3" s="458"/>
      <c r="J3" s="458"/>
      <c r="K3" s="458"/>
      <c r="L3" s="458"/>
      <c r="M3" s="458"/>
      <c r="N3" s="458"/>
      <c r="O3" s="458"/>
      <c r="P3" s="458"/>
      <c r="Q3" s="459"/>
      <c r="R3" s="336"/>
      <c r="S3" s="336"/>
      <c r="T3" s="336"/>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37" t="s">
        <v>182</v>
      </c>
      <c r="B4" s="338"/>
      <c r="C4" s="339"/>
      <c r="D4" s="340" t="str">
        <f>'Mapa Final'!D4</f>
        <v>Planeación Estrategica</v>
      </c>
      <c r="E4" s="341"/>
      <c r="F4" s="341"/>
      <c r="G4" s="341"/>
      <c r="H4" s="341"/>
      <c r="I4" s="341"/>
      <c r="J4" s="341"/>
      <c r="K4" s="341"/>
      <c r="L4" s="341"/>
      <c r="M4" s="341"/>
      <c r="N4" s="342"/>
      <c r="O4" s="343"/>
      <c r="P4" s="343"/>
      <c r="Q4" s="34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37" t="s">
        <v>184</v>
      </c>
      <c r="B5" s="338"/>
      <c r="C5" s="339"/>
      <c r="D5" s="34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9"/>
      <c r="F5" s="349"/>
      <c r="G5" s="349"/>
      <c r="H5" s="349"/>
      <c r="I5" s="349"/>
      <c r="J5" s="349"/>
      <c r="K5" s="349"/>
      <c r="L5" s="349"/>
      <c r="M5" s="349"/>
      <c r="N5" s="35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37" t="s">
        <v>186</v>
      </c>
      <c r="B6" s="338"/>
      <c r="C6" s="339"/>
      <c r="D6" s="348" t="str">
        <f>'Mapa Final'!D6</f>
        <v>Direccionamiento Estratégico implementado en el Sector Jurisdiccional de la Rama Judicial</v>
      </c>
      <c r="E6" s="349"/>
      <c r="F6" s="349"/>
      <c r="G6" s="349"/>
      <c r="H6" s="349"/>
      <c r="I6" s="349"/>
      <c r="J6" s="349"/>
      <c r="K6" s="349"/>
      <c r="L6" s="349"/>
      <c r="M6" s="349"/>
      <c r="N6" s="35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6.5" customHeight="1" thickTop="1" thickBot="1">
      <c r="A7" s="451" t="s">
        <v>510</v>
      </c>
      <c r="B7" s="452"/>
      <c r="C7" s="452"/>
      <c r="D7" s="452"/>
      <c r="E7" s="452"/>
      <c r="F7" s="453"/>
      <c r="G7" s="190"/>
      <c r="H7" s="454" t="s">
        <v>511</v>
      </c>
      <c r="I7" s="454"/>
      <c r="J7" s="454"/>
      <c r="K7" s="454" t="s">
        <v>512</v>
      </c>
      <c r="L7" s="454"/>
      <c r="M7" s="454"/>
      <c r="N7" s="455" t="s">
        <v>513</v>
      </c>
      <c r="O7" s="460" t="s">
        <v>514</v>
      </c>
      <c r="P7" s="462" t="s">
        <v>515</v>
      </c>
      <c r="Q7" s="463"/>
      <c r="R7" s="462" t="s">
        <v>516</v>
      </c>
      <c r="S7" s="463"/>
      <c r="T7" s="464" t="s">
        <v>526</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194</v>
      </c>
      <c r="C8" s="200" t="s">
        <v>134</v>
      </c>
      <c r="D8" s="191" t="s">
        <v>195</v>
      </c>
      <c r="E8" s="242" t="s">
        <v>138</v>
      </c>
      <c r="F8" s="242" t="s">
        <v>140</v>
      </c>
      <c r="G8" s="242" t="s">
        <v>142</v>
      </c>
      <c r="H8" s="192" t="s">
        <v>518</v>
      </c>
      <c r="I8" s="192" t="s">
        <v>484</v>
      </c>
      <c r="J8" s="192" t="s">
        <v>519</v>
      </c>
      <c r="K8" s="192" t="s">
        <v>518</v>
      </c>
      <c r="L8" s="192" t="s">
        <v>520</v>
      </c>
      <c r="M8" s="192" t="s">
        <v>519</v>
      </c>
      <c r="N8" s="455"/>
      <c r="O8" s="461"/>
      <c r="P8" s="193" t="s">
        <v>521</v>
      </c>
      <c r="Q8" s="193" t="s">
        <v>522</v>
      </c>
      <c r="R8" s="193" t="s">
        <v>523</v>
      </c>
      <c r="S8" s="193" t="s">
        <v>524</v>
      </c>
      <c r="T8" s="464"/>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65"/>
      <c r="B9" s="466"/>
      <c r="C9" s="466"/>
      <c r="D9" s="466"/>
      <c r="E9" s="466"/>
      <c r="F9" s="466"/>
      <c r="G9" s="466"/>
      <c r="H9" s="466"/>
      <c r="I9" s="466"/>
      <c r="J9" s="466"/>
      <c r="K9" s="466"/>
      <c r="L9" s="466"/>
      <c r="M9" s="466"/>
      <c r="N9" s="466"/>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7">
        <f>'Mapa Final'!A10</f>
        <v>1</v>
      </c>
      <c r="B10" s="494" t="str">
        <f>'Mapa Final'!B10</f>
        <v>Demora en la consolidación de planes</v>
      </c>
      <c r="C10" s="470" t="str">
        <f>'Mapa Final'!C10</f>
        <v>Incumplimiento de las metas establecidas</v>
      </c>
      <c r="D10" s="470" t="str">
        <f>'Mapa Final'!D10</f>
        <v>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73" t="str">
        <f>'Mapa Final'!E10</f>
        <v>Remisión estemporánea del seguimiento de planes y/o programas.</v>
      </c>
      <c r="F10" s="473" t="str">
        <f>'Mapa Final'!F10</f>
        <v>Tardanza en la consolidación y análisis del seguimiento a planes y programas.</v>
      </c>
      <c r="G10" s="473" t="str">
        <f>'Mapa Final'!G10</f>
        <v>Ejecución y Administración de Procesos</v>
      </c>
      <c r="H10" s="479" t="str">
        <f>'Mapa Final'!I10</f>
        <v>Baja</v>
      </c>
      <c r="I10" s="482" t="str">
        <f>'Mapa Final'!L10</f>
        <v>Moderado</v>
      </c>
      <c r="J10" s="491" t="str">
        <f>'Mapa Final'!N10</f>
        <v>Moderado</v>
      </c>
      <c r="K10" s="488" t="str">
        <f>'Mapa Final'!AA10</f>
        <v>Baja</v>
      </c>
      <c r="L10" s="488" t="str">
        <f>'Mapa Final'!AE10</f>
        <v>Moderado</v>
      </c>
      <c r="M10" s="485" t="str">
        <f>'Mapa Final'!AG10</f>
        <v>Moderado</v>
      </c>
      <c r="N10" s="488" t="str">
        <f>'Mapa Final'!AH10</f>
        <v>Evitar</v>
      </c>
      <c r="O10" s="476"/>
      <c r="P10" s="476"/>
      <c r="Q10" s="476"/>
      <c r="R10" s="476"/>
      <c r="S10" s="476"/>
      <c r="T10" s="476"/>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8"/>
      <c r="B11" s="496"/>
      <c r="C11" s="471"/>
      <c r="D11" s="471"/>
      <c r="E11" s="474"/>
      <c r="F11" s="474"/>
      <c r="G11" s="474"/>
      <c r="H11" s="480"/>
      <c r="I11" s="483"/>
      <c r="J11" s="492"/>
      <c r="K11" s="489"/>
      <c r="L11" s="489"/>
      <c r="M11" s="486"/>
      <c r="N11" s="489"/>
      <c r="O11" s="477"/>
      <c r="P11" s="477"/>
      <c r="Q11" s="477"/>
      <c r="R11" s="477"/>
      <c r="S11" s="477"/>
      <c r="T11" s="47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8"/>
      <c r="B12" s="496"/>
      <c r="C12" s="471"/>
      <c r="D12" s="471"/>
      <c r="E12" s="474"/>
      <c r="F12" s="474"/>
      <c r="G12" s="474"/>
      <c r="H12" s="480"/>
      <c r="I12" s="483"/>
      <c r="J12" s="492"/>
      <c r="K12" s="489"/>
      <c r="L12" s="489"/>
      <c r="M12" s="486"/>
      <c r="N12" s="489"/>
      <c r="O12" s="477"/>
      <c r="P12" s="477"/>
      <c r="Q12" s="477"/>
      <c r="R12" s="477"/>
      <c r="S12" s="477"/>
      <c r="T12" s="47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8"/>
      <c r="B13" s="496"/>
      <c r="C13" s="471"/>
      <c r="D13" s="471"/>
      <c r="E13" s="474"/>
      <c r="F13" s="474"/>
      <c r="G13" s="474"/>
      <c r="H13" s="480"/>
      <c r="I13" s="483"/>
      <c r="J13" s="492"/>
      <c r="K13" s="489"/>
      <c r="L13" s="489"/>
      <c r="M13" s="486"/>
      <c r="N13" s="489"/>
      <c r="O13" s="477"/>
      <c r="P13" s="477"/>
      <c r="Q13" s="477"/>
      <c r="R13" s="477"/>
      <c r="S13" s="477"/>
      <c r="T13" s="47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9"/>
      <c r="B14" s="497"/>
      <c r="C14" s="472"/>
      <c r="D14" s="472"/>
      <c r="E14" s="475"/>
      <c r="F14" s="475"/>
      <c r="G14" s="475"/>
      <c r="H14" s="481"/>
      <c r="I14" s="484"/>
      <c r="J14" s="493"/>
      <c r="K14" s="490"/>
      <c r="L14" s="490"/>
      <c r="M14" s="487"/>
      <c r="N14" s="490"/>
      <c r="O14" s="478"/>
      <c r="P14" s="478"/>
      <c r="Q14" s="478"/>
      <c r="R14" s="478"/>
      <c r="S14" s="478"/>
      <c r="T14" s="47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7">
        <f>'Mapa Final'!A15</f>
        <v>2</v>
      </c>
      <c r="B15" s="494" t="str">
        <f>'Mapa Final'!B15</f>
        <v>Incumplimiento de objetivos y metas propuestas</v>
      </c>
      <c r="C15" s="470" t="str">
        <f>'Mapa Final'!C15</f>
        <v>Incumplimiento de las metas establecidas</v>
      </c>
      <c r="D15" s="470"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73" t="str">
        <f>'Mapa Final'!E15</f>
        <v xml:space="preserve"> Falta de seguimiento a planes y programas.</v>
      </c>
      <c r="F15" s="473" t="str">
        <f>'Mapa Final'!F15</f>
        <v>No cumplir con los objetivos y/o metas propuestos en los planes y programas.</v>
      </c>
      <c r="G15" s="473" t="str">
        <f>'Mapa Final'!G15</f>
        <v>Ejecución y Administración de Procesos</v>
      </c>
      <c r="H15" s="479" t="str">
        <f>'Mapa Final'!I15</f>
        <v>Baja</v>
      </c>
      <c r="I15" s="482" t="str">
        <f>'Mapa Final'!L15</f>
        <v>Mayor</v>
      </c>
      <c r="J15" s="491" t="str">
        <f>'Mapa Final'!N15</f>
        <v xml:space="preserve">Alto </v>
      </c>
      <c r="K15" s="488" t="str">
        <f>'Mapa Final'!AA15</f>
        <v>Baja</v>
      </c>
      <c r="L15" s="488" t="str">
        <f>'Mapa Final'!AE15</f>
        <v>Mayor</v>
      </c>
      <c r="M15" s="485" t="str">
        <f>'Mapa Final'!AG15</f>
        <v xml:space="preserve">Alto </v>
      </c>
      <c r="N15" s="488" t="str">
        <f>'Mapa Final'!AH15</f>
        <v>Evitar</v>
      </c>
      <c r="O15" s="476"/>
      <c r="P15" s="476"/>
      <c r="Q15" s="476"/>
      <c r="R15" s="476"/>
      <c r="S15" s="476"/>
      <c r="T15" s="476"/>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8"/>
      <c r="B16" s="496"/>
      <c r="C16" s="471"/>
      <c r="D16" s="471"/>
      <c r="E16" s="474"/>
      <c r="F16" s="474"/>
      <c r="G16" s="474"/>
      <c r="H16" s="480"/>
      <c r="I16" s="483"/>
      <c r="J16" s="492"/>
      <c r="K16" s="489"/>
      <c r="L16" s="489"/>
      <c r="M16" s="486"/>
      <c r="N16" s="489"/>
      <c r="O16" s="477"/>
      <c r="P16" s="477"/>
      <c r="Q16" s="477"/>
      <c r="R16" s="477"/>
      <c r="S16" s="477"/>
      <c r="T16" s="47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8"/>
      <c r="B17" s="496"/>
      <c r="C17" s="471"/>
      <c r="D17" s="471"/>
      <c r="E17" s="474"/>
      <c r="F17" s="474"/>
      <c r="G17" s="474"/>
      <c r="H17" s="480"/>
      <c r="I17" s="483"/>
      <c r="J17" s="492"/>
      <c r="K17" s="489"/>
      <c r="L17" s="489"/>
      <c r="M17" s="486"/>
      <c r="N17" s="489"/>
      <c r="O17" s="477"/>
      <c r="P17" s="477"/>
      <c r="Q17" s="477"/>
      <c r="R17" s="477"/>
      <c r="S17" s="477"/>
      <c r="T17" s="47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8"/>
      <c r="B18" s="496"/>
      <c r="C18" s="471"/>
      <c r="D18" s="471"/>
      <c r="E18" s="474"/>
      <c r="F18" s="474"/>
      <c r="G18" s="474"/>
      <c r="H18" s="480"/>
      <c r="I18" s="483"/>
      <c r="J18" s="492"/>
      <c r="K18" s="489"/>
      <c r="L18" s="489"/>
      <c r="M18" s="486"/>
      <c r="N18" s="489"/>
      <c r="O18" s="477"/>
      <c r="P18" s="477"/>
      <c r="Q18" s="477"/>
      <c r="R18" s="477"/>
      <c r="S18" s="477"/>
      <c r="T18" s="47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9"/>
      <c r="B19" s="497"/>
      <c r="C19" s="472"/>
      <c r="D19" s="472"/>
      <c r="E19" s="475"/>
      <c r="F19" s="475"/>
      <c r="G19" s="475"/>
      <c r="H19" s="481"/>
      <c r="I19" s="484"/>
      <c r="J19" s="493"/>
      <c r="K19" s="490"/>
      <c r="L19" s="490"/>
      <c r="M19" s="487"/>
      <c r="N19" s="490"/>
      <c r="O19" s="478"/>
      <c r="P19" s="478"/>
      <c r="Q19" s="478"/>
      <c r="R19" s="478"/>
      <c r="S19" s="478"/>
      <c r="T19" s="47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7">
        <f>'Mapa Final'!A20</f>
        <v>3</v>
      </c>
      <c r="B20" s="494">
        <f>'Mapa Final'!B20</f>
        <v>0</v>
      </c>
      <c r="C20" s="470" t="str">
        <f>'Mapa Final'!C20</f>
        <v>Reputacional</v>
      </c>
      <c r="D20" s="47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3" t="str">
        <f>'Mapa Final'!E20</f>
        <v>Información imprecisa presentada por los nominadores, servidores judiciales que solicitan los traslados, Consejos Seccionales de la Judicatura y Direcciones Seccionales</v>
      </c>
      <c r="F20" s="473" t="str">
        <f>'Mapa Final'!F20</f>
        <v>Inadecuada evaluación de los requisitos y factores que justifican emitir concepto favorable o desfavorable para las solicitudes de traslados presentadas por Jueces y empleados</v>
      </c>
      <c r="G20" s="473" t="str">
        <f>'Mapa Final'!G20</f>
        <v>Ejecución y Administración de Procesos</v>
      </c>
      <c r="H20" s="479" t="str">
        <f>'Mapa Final'!I20</f>
        <v>Baja</v>
      </c>
      <c r="I20" s="482" t="str">
        <f>'Mapa Final'!L20</f>
        <v>Menor</v>
      </c>
      <c r="J20" s="491" t="str">
        <f>'Mapa Final'!N20</f>
        <v>Moderado</v>
      </c>
      <c r="K20" s="488" t="str">
        <f>'Mapa Final'!AA20</f>
        <v>Baja</v>
      </c>
      <c r="L20" s="488" t="str">
        <f>'Mapa Final'!AE20</f>
        <v>Menor</v>
      </c>
      <c r="M20" s="485" t="str">
        <f>'Mapa Final'!AG20</f>
        <v>Moderado</v>
      </c>
      <c r="N20" s="488" t="str">
        <f>'Mapa Final'!AH20</f>
        <v>Reducir(mitigar)</v>
      </c>
      <c r="O20" s="476"/>
      <c r="P20" s="476"/>
      <c r="Q20" s="476"/>
      <c r="R20" s="476"/>
      <c r="S20" s="476"/>
      <c r="T20" s="476"/>
      <c r="U20" s="198"/>
      <c r="V20" s="198"/>
    </row>
    <row r="21" spans="1:176">
      <c r="A21" s="468"/>
      <c r="B21" s="496"/>
      <c r="C21" s="471"/>
      <c r="D21" s="471"/>
      <c r="E21" s="474"/>
      <c r="F21" s="474"/>
      <c r="G21" s="474"/>
      <c r="H21" s="480"/>
      <c r="I21" s="483"/>
      <c r="J21" s="492"/>
      <c r="K21" s="489"/>
      <c r="L21" s="489"/>
      <c r="M21" s="486"/>
      <c r="N21" s="489"/>
      <c r="O21" s="477"/>
      <c r="P21" s="477"/>
      <c r="Q21" s="477"/>
      <c r="R21" s="477"/>
      <c r="S21" s="477"/>
      <c r="T21" s="477"/>
      <c r="U21" s="198"/>
      <c r="V21" s="198"/>
    </row>
    <row r="22" spans="1:176">
      <c r="A22" s="468"/>
      <c r="B22" s="496"/>
      <c r="C22" s="471"/>
      <c r="D22" s="471"/>
      <c r="E22" s="474"/>
      <c r="F22" s="474"/>
      <c r="G22" s="474"/>
      <c r="H22" s="480"/>
      <c r="I22" s="483"/>
      <c r="J22" s="492"/>
      <c r="K22" s="489"/>
      <c r="L22" s="489"/>
      <c r="M22" s="486"/>
      <c r="N22" s="489"/>
      <c r="O22" s="477"/>
      <c r="P22" s="477"/>
      <c r="Q22" s="477"/>
      <c r="R22" s="477"/>
      <c r="S22" s="477"/>
      <c r="T22" s="477"/>
      <c r="U22" s="198"/>
      <c r="V22" s="198"/>
    </row>
    <row r="23" spans="1:176">
      <c r="A23" s="468"/>
      <c r="B23" s="496"/>
      <c r="C23" s="471"/>
      <c r="D23" s="471"/>
      <c r="E23" s="474"/>
      <c r="F23" s="474"/>
      <c r="G23" s="474"/>
      <c r="H23" s="480"/>
      <c r="I23" s="483"/>
      <c r="J23" s="492"/>
      <c r="K23" s="489"/>
      <c r="L23" s="489"/>
      <c r="M23" s="486"/>
      <c r="N23" s="489"/>
      <c r="O23" s="477"/>
      <c r="P23" s="477"/>
      <c r="Q23" s="477"/>
      <c r="R23" s="477"/>
      <c r="S23" s="477"/>
      <c r="T23" s="477"/>
      <c r="U23" s="198"/>
      <c r="V23" s="198"/>
    </row>
    <row r="24" spans="1:176" ht="307.5" customHeight="1" thickBot="1">
      <c r="A24" s="469"/>
      <c r="B24" s="497"/>
      <c r="C24" s="472"/>
      <c r="D24" s="472"/>
      <c r="E24" s="475"/>
      <c r="F24" s="475"/>
      <c r="G24" s="475"/>
      <c r="H24" s="481"/>
      <c r="I24" s="484"/>
      <c r="J24" s="493"/>
      <c r="K24" s="490"/>
      <c r="L24" s="490"/>
      <c r="M24" s="487"/>
      <c r="N24" s="490"/>
      <c r="O24" s="478"/>
      <c r="P24" s="478"/>
      <c r="Q24" s="478"/>
      <c r="R24" s="478"/>
      <c r="S24" s="478"/>
      <c r="T24" s="478"/>
      <c r="U24" s="198"/>
      <c r="V24" s="198"/>
    </row>
    <row r="25" spans="1:176">
      <c r="A25" s="467">
        <f>'Mapa Final'!A25</f>
        <v>3</v>
      </c>
      <c r="B25" s="494" t="str">
        <f>'Mapa Final'!B25</f>
        <v>Corrupción</v>
      </c>
      <c r="C25" s="470" t="str">
        <f>'Mapa Final'!C25</f>
        <v>Reputacional(Corrupción)</v>
      </c>
      <c r="D25" s="47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3" t="str">
        <f>'Mapa Final'!E25</f>
        <v xml:space="preserve">Carencia de transparencia, etica y valores de los servidores judiciales. </v>
      </c>
      <c r="F25" s="473" t="str">
        <f>'Mapa Final'!F25</f>
        <v xml:space="preserve">Posibilidad de actos indebidos de  los servidores judiciales debido a  la carencia en transparencia, etica y valores </v>
      </c>
      <c r="G25" s="473" t="str">
        <f>'Mapa Final'!G25</f>
        <v>Fraude Interno</v>
      </c>
      <c r="H25" s="479" t="str">
        <f>'Mapa Final'!I25</f>
        <v>Baja</v>
      </c>
      <c r="I25" s="482" t="str">
        <f>'Mapa Final'!L25</f>
        <v>Catastrófico</v>
      </c>
      <c r="J25" s="491" t="str">
        <f>'Mapa Final'!N25</f>
        <v>Extremo</v>
      </c>
      <c r="K25" s="488" t="str">
        <f>'Mapa Final'!AA25</f>
        <v>Baja</v>
      </c>
      <c r="L25" s="488" t="str">
        <f>'Mapa Final'!AE25</f>
        <v>Catastrófico</v>
      </c>
      <c r="M25" s="485" t="str">
        <f>'Mapa Final'!AG25</f>
        <v>Extremo</v>
      </c>
      <c r="N25" s="488" t="str">
        <f>'Mapa Final'!AH25</f>
        <v>Evitar</v>
      </c>
      <c r="O25" s="476"/>
      <c r="P25" s="476"/>
      <c r="Q25" s="476"/>
      <c r="R25" s="476"/>
      <c r="S25" s="476"/>
      <c r="T25" s="476"/>
    </row>
    <row r="26" spans="1:176">
      <c r="A26" s="468"/>
      <c r="B26" s="496"/>
      <c r="C26" s="471"/>
      <c r="D26" s="471"/>
      <c r="E26" s="474"/>
      <c r="F26" s="474"/>
      <c r="G26" s="474"/>
      <c r="H26" s="480"/>
      <c r="I26" s="483"/>
      <c r="J26" s="492"/>
      <c r="K26" s="489"/>
      <c r="L26" s="489"/>
      <c r="M26" s="486"/>
      <c r="N26" s="489"/>
      <c r="O26" s="477"/>
      <c r="P26" s="477"/>
      <c r="Q26" s="477"/>
      <c r="R26" s="477"/>
      <c r="S26" s="477"/>
      <c r="T26" s="477"/>
    </row>
    <row r="27" spans="1:176">
      <c r="A27" s="468"/>
      <c r="B27" s="496"/>
      <c r="C27" s="471"/>
      <c r="D27" s="471"/>
      <c r="E27" s="474"/>
      <c r="F27" s="474"/>
      <c r="G27" s="474"/>
      <c r="H27" s="480"/>
      <c r="I27" s="483"/>
      <c r="J27" s="492"/>
      <c r="K27" s="489"/>
      <c r="L27" s="489"/>
      <c r="M27" s="486"/>
      <c r="N27" s="489"/>
      <c r="O27" s="477"/>
      <c r="P27" s="477"/>
      <c r="Q27" s="477"/>
      <c r="R27" s="477"/>
      <c r="S27" s="477"/>
      <c r="T27" s="477"/>
    </row>
    <row r="28" spans="1:176">
      <c r="A28" s="468"/>
      <c r="B28" s="496"/>
      <c r="C28" s="471"/>
      <c r="D28" s="471"/>
      <c r="E28" s="474"/>
      <c r="F28" s="474"/>
      <c r="G28" s="474"/>
      <c r="H28" s="480"/>
      <c r="I28" s="483"/>
      <c r="J28" s="492"/>
      <c r="K28" s="489"/>
      <c r="L28" s="489"/>
      <c r="M28" s="486"/>
      <c r="N28" s="489"/>
      <c r="O28" s="477"/>
      <c r="P28" s="477"/>
      <c r="Q28" s="477"/>
      <c r="R28" s="477"/>
      <c r="S28" s="477"/>
      <c r="T28" s="477"/>
    </row>
    <row r="29" spans="1:176" ht="277.5" customHeight="1" thickBot="1">
      <c r="A29" s="469"/>
      <c r="B29" s="497"/>
      <c r="C29" s="472"/>
      <c r="D29" s="472"/>
      <c r="E29" s="475"/>
      <c r="F29" s="475"/>
      <c r="G29" s="475"/>
      <c r="H29" s="481"/>
      <c r="I29" s="484"/>
      <c r="J29" s="493"/>
      <c r="K29" s="490"/>
      <c r="L29" s="490"/>
      <c r="M29" s="487"/>
      <c r="N29" s="490"/>
      <c r="O29" s="478"/>
      <c r="P29" s="478"/>
      <c r="Q29" s="478"/>
      <c r="R29" s="478"/>
      <c r="S29" s="478"/>
      <c r="T29" s="478"/>
    </row>
    <row r="30" spans="1:176">
      <c r="A30" s="467">
        <f>'Mapa Final'!A30</f>
        <v>4</v>
      </c>
      <c r="B30" s="494" t="str">
        <f>'Mapa Final'!B30</f>
        <v>Riesgo Publico</v>
      </c>
      <c r="C30" s="470" t="str">
        <f>'Mapa Final'!C30</f>
        <v>Afectación en la Prestación del Servicio de Justicia</v>
      </c>
      <c r="D30" s="470" t="str">
        <f>'Mapa Final'!D30</f>
        <v>1. Paros que afecten la prestación del servicio.  
2. Huelgas, protestas ciudadana
3. Disturbios o hechos violentos
4.Pandemia
5.Emergencias Ambientales</v>
      </c>
      <c r="E30" s="473" t="str">
        <f>'Mapa Final'!E30</f>
        <v>Suceso de fuerza mayor que imposibilitan la gestión judicial</v>
      </c>
      <c r="F30" s="473" t="str">
        <f>'Mapa Final'!F30</f>
        <v>Posibilidad de  afectación en la Prestación del Servicio de Justicia debido a un suceso de fuerza mayor que imposibilita la gestión judicial</v>
      </c>
      <c r="G30" s="473" t="str">
        <f>'Mapa Final'!G30</f>
        <v>Usuarios, productos y prácticas organizacionales</v>
      </c>
      <c r="H30" s="479" t="str">
        <f>'Mapa Final'!I30</f>
        <v>Muy Alta</v>
      </c>
      <c r="I30" s="482" t="str">
        <f>'Mapa Final'!L30</f>
        <v>Moderado</v>
      </c>
      <c r="J30" s="491" t="str">
        <f>'Mapa Final'!N30</f>
        <v xml:space="preserve">Alto </v>
      </c>
      <c r="K30" s="488" t="str">
        <f>'Mapa Final'!AA30</f>
        <v>Media</v>
      </c>
      <c r="L30" s="488" t="str">
        <f>'Mapa Final'!AE30</f>
        <v>Moderado</v>
      </c>
      <c r="M30" s="485" t="str">
        <f>'Mapa Final'!AG30</f>
        <v>Moderado</v>
      </c>
      <c r="N30" s="488" t="str">
        <f>'Mapa Final'!AH30</f>
        <v>Reducir(mitigar)</v>
      </c>
      <c r="O30" s="476"/>
      <c r="P30" s="476"/>
      <c r="Q30" s="476"/>
      <c r="R30" s="476"/>
      <c r="S30" s="476"/>
      <c r="T30" s="476"/>
    </row>
    <row r="31" spans="1:176">
      <c r="A31" s="468"/>
      <c r="B31" s="496"/>
      <c r="C31" s="471"/>
      <c r="D31" s="471"/>
      <c r="E31" s="474"/>
      <c r="F31" s="474"/>
      <c r="G31" s="474"/>
      <c r="H31" s="480"/>
      <c r="I31" s="483"/>
      <c r="J31" s="492"/>
      <c r="K31" s="489"/>
      <c r="L31" s="489"/>
      <c r="M31" s="486"/>
      <c r="N31" s="489"/>
      <c r="O31" s="477"/>
      <c r="P31" s="477"/>
      <c r="Q31" s="477"/>
      <c r="R31" s="477"/>
      <c r="S31" s="477"/>
      <c r="T31" s="477"/>
    </row>
    <row r="32" spans="1:176">
      <c r="A32" s="468"/>
      <c r="B32" s="496"/>
      <c r="C32" s="471"/>
      <c r="D32" s="471"/>
      <c r="E32" s="474"/>
      <c r="F32" s="474"/>
      <c r="G32" s="474"/>
      <c r="H32" s="480"/>
      <c r="I32" s="483"/>
      <c r="J32" s="492"/>
      <c r="K32" s="489"/>
      <c r="L32" s="489"/>
      <c r="M32" s="486"/>
      <c r="N32" s="489"/>
      <c r="O32" s="477"/>
      <c r="P32" s="477"/>
      <c r="Q32" s="477"/>
      <c r="R32" s="477"/>
      <c r="S32" s="477"/>
      <c r="T32" s="477"/>
    </row>
    <row r="33" spans="1:20">
      <c r="A33" s="468"/>
      <c r="B33" s="496"/>
      <c r="C33" s="471"/>
      <c r="D33" s="471"/>
      <c r="E33" s="474"/>
      <c r="F33" s="474"/>
      <c r="G33" s="474"/>
      <c r="H33" s="480"/>
      <c r="I33" s="483"/>
      <c r="J33" s="492"/>
      <c r="K33" s="489"/>
      <c r="L33" s="489"/>
      <c r="M33" s="486"/>
      <c r="N33" s="489"/>
      <c r="O33" s="477"/>
      <c r="P33" s="477"/>
      <c r="Q33" s="477"/>
      <c r="R33" s="477"/>
      <c r="S33" s="477"/>
      <c r="T33" s="477"/>
    </row>
    <row r="34" spans="1:20" ht="102.75" customHeight="1" thickBot="1">
      <c r="A34" s="469"/>
      <c r="B34" s="497"/>
      <c r="C34" s="472"/>
      <c r="D34" s="472"/>
      <c r="E34" s="475"/>
      <c r="F34" s="475"/>
      <c r="G34" s="475"/>
      <c r="H34" s="481"/>
      <c r="I34" s="484"/>
      <c r="J34" s="493"/>
      <c r="K34" s="490"/>
      <c r="L34" s="490"/>
      <c r="M34" s="487"/>
      <c r="N34" s="490"/>
      <c r="O34" s="478"/>
      <c r="P34" s="478"/>
      <c r="Q34" s="478"/>
      <c r="R34" s="478"/>
      <c r="S34" s="478"/>
      <c r="T34" s="478"/>
    </row>
    <row r="35" spans="1:20">
      <c r="A35" s="467">
        <f>'Mapa Final'!A35</f>
        <v>5</v>
      </c>
      <c r="B35" s="494" t="str">
        <f>'Mapa Final'!B35</f>
        <v>Inaplicabilidad de la normavidad ambiental vigente</v>
      </c>
      <c r="C35" s="470" t="str">
        <f>'Mapa Final'!C35</f>
        <v xml:space="preserve"> Afectación Ambiental</v>
      </c>
      <c r="D35" s="47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3" t="str">
        <f>'Mapa Final'!E35</f>
        <v>Desconocimiento de los lineamientos ambientales y normatividad  ambiental vigente</v>
      </c>
      <c r="F35" s="473" t="str">
        <f>'Mapa Final'!F35</f>
        <v>Posibilidad de afectación ambiental debido al desconocimiento de las lineamientos ambientales y normatividad ambiental vigente</v>
      </c>
      <c r="G35" s="473" t="str">
        <f>'Mapa Final'!G35</f>
        <v>Eventos Ambientales Internos</v>
      </c>
      <c r="H35" s="479" t="str">
        <f>'Mapa Final'!I35</f>
        <v>Media</v>
      </c>
      <c r="I35" s="482" t="str">
        <f>'Mapa Final'!L35</f>
        <v>Moderado</v>
      </c>
      <c r="J35" s="491" t="str">
        <f>'Mapa Final'!N35</f>
        <v>Moderado</v>
      </c>
      <c r="K35" s="488" t="str">
        <f>'Mapa Final'!AA35</f>
        <v>Baja</v>
      </c>
      <c r="L35" s="488" t="str">
        <f>'Mapa Final'!AE35</f>
        <v>Moderado</v>
      </c>
      <c r="M35" s="485" t="str">
        <f>'Mapa Final'!AG35</f>
        <v>Moderado</v>
      </c>
      <c r="N35" s="488" t="str">
        <f>'Mapa Final'!AH35</f>
        <v>Reducir(mitigar)</v>
      </c>
      <c r="O35" s="476"/>
      <c r="P35" s="476"/>
      <c r="Q35" s="476"/>
      <c r="R35" s="476"/>
      <c r="S35" s="476"/>
      <c r="T35" s="476"/>
    </row>
    <row r="36" spans="1:20">
      <c r="A36" s="468"/>
      <c r="B36" s="496"/>
      <c r="C36" s="471"/>
      <c r="D36" s="471"/>
      <c r="E36" s="474"/>
      <c r="F36" s="474"/>
      <c r="G36" s="474"/>
      <c r="H36" s="480"/>
      <c r="I36" s="483"/>
      <c r="J36" s="492"/>
      <c r="K36" s="489"/>
      <c r="L36" s="489"/>
      <c r="M36" s="486"/>
      <c r="N36" s="489"/>
      <c r="O36" s="477"/>
      <c r="P36" s="477"/>
      <c r="Q36" s="477"/>
      <c r="R36" s="477"/>
      <c r="S36" s="477"/>
      <c r="T36" s="477"/>
    </row>
    <row r="37" spans="1:20">
      <c r="A37" s="468"/>
      <c r="B37" s="496"/>
      <c r="C37" s="471"/>
      <c r="D37" s="471"/>
      <c r="E37" s="474"/>
      <c r="F37" s="474"/>
      <c r="G37" s="474"/>
      <c r="H37" s="480"/>
      <c r="I37" s="483"/>
      <c r="J37" s="492"/>
      <c r="K37" s="489"/>
      <c r="L37" s="489"/>
      <c r="M37" s="486"/>
      <c r="N37" s="489"/>
      <c r="O37" s="477"/>
      <c r="P37" s="477"/>
      <c r="Q37" s="477"/>
      <c r="R37" s="477"/>
      <c r="S37" s="477"/>
      <c r="T37" s="477"/>
    </row>
    <row r="38" spans="1:20">
      <c r="A38" s="468"/>
      <c r="B38" s="496"/>
      <c r="C38" s="471"/>
      <c r="D38" s="471"/>
      <c r="E38" s="474"/>
      <c r="F38" s="474"/>
      <c r="G38" s="474"/>
      <c r="H38" s="480"/>
      <c r="I38" s="483"/>
      <c r="J38" s="492"/>
      <c r="K38" s="489"/>
      <c r="L38" s="489"/>
      <c r="M38" s="486"/>
      <c r="N38" s="489"/>
      <c r="O38" s="477"/>
      <c r="P38" s="477"/>
      <c r="Q38" s="477"/>
      <c r="R38" s="477"/>
      <c r="S38" s="477"/>
      <c r="T38" s="477"/>
    </row>
    <row r="39" spans="1:20" ht="278.25" customHeight="1" thickBot="1">
      <c r="A39" s="469"/>
      <c r="B39" s="497"/>
      <c r="C39" s="472"/>
      <c r="D39" s="472"/>
      <c r="E39" s="475"/>
      <c r="F39" s="475"/>
      <c r="G39" s="475"/>
      <c r="H39" s="481"/>
      <c r="I39" s="484"/>
      <c r="J39" s="493"/>
      <c r="K39" s="490"/>
      <c r="L39" s="490"/>
      <c r="M39" s="487"/>
      <c r="N39" s="490"/>
      <c r="O39" s="478"/>
      <c r="P39" s="478"/>
      <c r="Q39" s="478"/>
      <c r="R39" s="478"/>
      <c r="S39" s="478"/>
      <c r="T39" s="478"/>
    </row>
    <row r="40" spans="1:20">
      <c r="A40" s="467">
        <f>'Mapa Final'!A40</f>
        <v>0</v>
      </c>
      <c r="B40" s="494">
        <f>'Mapa Final'!B40</f>
        <v>0</v>
      </c>
      <c r="C40" s="470">
        <f>'Mapa Final'!C40</f>
        <v>0</v>
      </c>
      <c r="D40" s="470">
        <f>'Mapa Final'!D40</f>
        <v>0</v>
      </c>
      <c r="E40" s="473">
        <f>'Mapa Final'!E40</f>
        <v>0</v>
      </c>
      <c r="F40" s="473">
        <f>'Mapa Final'!F40</f>
        <v>0</v>
      </c>
      <c r="G40" s="473">
        <f>'Mapa Final'!G40</f>
        <v>0</v>
      </c>
      <c r="H40" s="479" t="str">
        <f>'Mapa Final'!I40</f>
        <v>Muy Baja</v>
      </c>
      <c r="I40" s="482" t="b">
        <f>'Mapa Final'!L40</f>
        <v>0</v>
      </c>
      <c r="J40" s="491" t="e">
        <f>'Mapa Final'!N40</f>
        <v>#N/A</v>
      </c>
      <c r="K40" s="488" t="e">
        <f>'Mapa Final'!AA40</f>
        <v>#DIV/0!</v>
      </c>
      <c r="L40" s="488" t="e">
        <f>'Mapa Final'!AE40</f>
        <v>#DIV/0!</v>
      </c>
      <c r="M40" s="485" t="e">
        <f>'Mapa Final'!AG40</f>
        <v>#DIV/0!</v>
      </c>
      <c r="N40" s="488">
        <f>'Mapa Final'!AH40</f>
        <v>0</v>
      </c>
      <c r="O40" s="476"/>
      <c r="P40" s="476"/>
      <c r="Q40" s="476"/>
      <c r="R40" s="476"/>
      <c r="S40" s="476"/>
      <c r="T40" s="476"/>
    </row>
    <row r="41" spans="1:20">
      <c r="A41" s="468"/>
      <c r="B41" s="496"/>
      <c r="C41" s="471"/>
      <c r="D41" s="471"/>
      <c r="E41" s="474"/>
      <c r="F41" s="474"/>
      <c r="G41" s="474"/>
      <c r="H41" s="480"/>
      <c r="I41" s="483"/>
      <c r="J41" s="492"/>
      <c r="K41" s="489"/>
      <c r="L41" s="489"/>
      <c r="M41" s="486"/>
      <c r="N41" s="489"/>
      <c r="O41" s="477"/>
      <c r="P41" s="477"/>
      <c r="Q41" s="477"/>
      <c r="R41" s="477"/>
      <c r="S41" s="477"/>
      <c r="T41" s="477"/>
    </row>
    <row r="42" spans="1:20">
      <c r="A42" s="468"/>
      <c r="B42" s="496"/>
      <c r="C42" s="471"/>
      <c r="D42" s="471"/>
      <c r="E42" s="474"/>
      <c r="F42" s="474"/>
      <c r="G42" s="474"/>
      <c r="H42" s="480"/>
      <c r="I42" s="483"/>
      <c r="J42" s="492"/>
      <c r="K42" s="489"/>
      <c r="L42" s="489"/>
      <c r="M42" s="486"/>
      <c r="N42" s="489"/>
      <c r="O42" s="477"/>
      <c r="P42" s="477"/>
      <c r="Q42" s="477"/>
      <c r="R42" s="477"/>
      <c r="S42" s="477"/>
      <c r="T42" s="477"/>
    </row>
    <row r="43" spans="1:20">
      <c r="A43" s="468"/>
      <c r="B43" s="496"/>
      <c r="C43" s="471"/>
      <c r="D43" s="471"/>
      <c r="E43" s="474"/>
      <c r="F43" s="474"/>
      <c r="G43" s="474"/>
      <c r="H43" s="480"/>
      <c r="I43" s="483"/>
      <c r="J43" s="492"/>
      <c r="K43" s="489"/>
      <c r="L43" s="489"/>
      <c r="M43" s="486"/>
      <c r="N43" s="489"/>
      <c r="O43" s="477"/>
      <c r="P43" s="477"/>
      <c r="Q43" s="477"/>
      <c r="R43" s="477"/>
      <c r="S43" s="477"/>
      <c r="T43" s="477"/>
    </row>
    <row r="44" spans="1:20" ht="15.75" thickBot="1">
      <c r="A44" s="469"/>
      <c r="B44" s="497"/>
      <c r="C44" s="472"/>
      <c r="D44" s="472"/>
      <c r="E44" s="475"/>
      <c r="F44" s="475"/>
      <c r="G44" s="475"/>
      <c r="H44" s="481"/>
      <c r="I44" s="484"/>
      <c r="J44" s="493"/>
      <c r="K44" s="490"/>
      <c r="L44" s="490"/>
      <c r="M44" s="487"/>
      <c r="N44" s="490"/>
      <c r="O44" s="478"/>
      <c r="P44" s="478"/>
      <c r="Q44" s="478"/>
      <c r="R44" s="478"/>
      <c r="S44" s="478"/>
      <c r="T44" s="478"/>
    </row>
    <row r="45" spans="1:20">
      <c r="A45" s="467">
        <f>'Mapa Final'!A45</f>
        <v>0</v>
      </c>
      <c r="B45" s="494">
        <f>'Mapa Final'!B45</f>
        <v>0</v>
      </c>
      <c r="C45" s="470">
        <f>'Mapa Final'!C45</f>
        <v>0</v>
      </c>
      <c r="D45" s="470">
        <f>'Mapa Final'!D45</f>
        <v>0</v>
      </c>
      <c r="E45" s="473">
        <f>'Mapa Final'!E45</f>
        <v>0</v>
      </c>
      <c r="F45" s="473">
        <f>'Mapa Final'!F45</f>
        <v>0</v>
      </c>
      <c r="G45" s="473">
        <f>'Mapa Final'!G45</f>
        <v>0</v>
      </c>
      <c r="H45" s="479" t="str">
        <f>'Mapa Final'!I45</f>
        <v>Muy Baja</v>
      </c>
      <c r="I45" s="482" t="b">
        <f>'Mapa Final'!L45</f>
        <v>0</v>
      </c>
      <c r="J45" s="491" t="e">
        <f>'Mapa Final'!N45</f>
        <v>#N/A</v>
      </c>
      <c r="K45" s="488" t="e">
        <f>'Mapa Final'!AA45</f>
        <v>#DIV/0!</v>
      </c>
      <c r="L45" s="488" t="e">
        <f>'Mapa Final'!AE45</f>
        <v>#DIV/0!</v>
      </c>
      <c r="M45" s="485" t="e">
        <f>'Mapa Final'!AG45</f>
        <v>#DIV/0!</v>
      </c>
      <c r="N45" s="488">
        <f>'Mapa Final'!AH45</f>
        <v>0</v>
      </c>
      <c r="O45" s="476"/>
      <c r="P45" s="476"/>
      <c r="Q45" s="476"/>
      <c r="R45" s="476"/>
      <c r="S45" s="476"/>
      <c r="T45" s="476"/>
    </row>
    <row r="46" spans="1:20">
      <c r="A46" s="468"/>
      <c r="B46" s="496"/>
      <c r="C46" s="471"/>
      <c r="D46" s="471"/>
      <c r="E46" s="474"/>
      <c r="F46" s="474"/>
      <c r="G46" s="474"/>
      <c r="H46" s="480"/>
      <c r="I46" s="483"/>
      <c r="J46" s="492"/>
      <c r="K46" s="489"/>
      <c r="L46" s="489"/>
      <c r="M46" s="486"/>
      <c r="N46" s="489"/>
      <c r="O46" s="477"/>
      <c r="P46" s="477"/>
      <c r="Q46" s="477"/>
      <c r="R46" s="477"/>
      <c r="S46" s="477"/>
      <c r="T46" s="477"/>
    </row>
    <row r="47" spans="1:20">
      <c r="A47" s="468"/>
      <c r="B47" s="496"/>
      <c r="C47" s="471"/>
      <c r="D47" s="471"/>
      <c r="E47" s="474"/>
      <c r="F47" s="474"/>
      <c r="G47" s="474"/>
      <c r="H47" s="480"/>
      <c r="I47" s="483"/>
      <c r="J47" s="492"/>
      <c r="K47" s="489"/>
      <c r="L47" s="489"/>
      <c r="M47" s="486"/>
      <c r="N47" s="489"/>
      <c r="O47" s="477"/>
      <c r="P47" s="477"/>
      <c r="Q47" s="477"/>
      <c r="R47" s="477"/>
      <c r="S47" s="477"/>
      <c r="T47" s="477"/>
    </row>
    <row r="48" spans="1:20">
      <c r="A48" s="468"/>
      <c r="B48" s="496"/>
      <c r="C48" s="471"/>
      <c r="D48" s="471"/>
      <c r="E48" s="474"/>
      <c r="F48" s="474"/>
      <c r="G48" s="474"/>
      <c r="H48" s="480"/>
      <c r="I48" s="483"/>
      <c r="J48" s="492"/>
      <c r="K48" s="489"/>
      <c r="L48" s="489"/>
      <c r="M48" s="486"/>
      <c r="N48" s="489"/>
      <c r="O48" s="477"/>
      <c r="P48" s="477"/>
      <c r="Q48" s="477"/>
      <c r="R48" s="477"/>
      <c r="S48" s="477"/>
      <c r="T48" s="477"/>
    </row>
    <row r="49" spans="1:20" ht="15.75" thickBot="1">
      <c r="A49" s="469"/>
      <c r="B49" s="497"/>
      <c r="C49" s="472"/>
      <c r="D49" s="472"/>
      <c r="E49" s="475"/>
      <c r="F49" s="475"/>
      <c r="G49" s="475"/>
      <c r="H49" s="481"/>
      <c r="I49" s="484"/>
      <c r="J49" s="493"/>
      <c r="K49" s="490"/>
      <c r="L49" s="490"/>
      <c r="M49" s="487"/>
      <c r="N49" s="490"/>
      <c r="O49" s="478"/>
      <c r="P49" s="478"/>
      <c r="Q49" s="478"/>
      <c r="R49" s="478"/>
      <c r="S49" s="478"/>
      <c r="T49" s="478"/>
    </row>
    <row r="50" spans="1:20">
      <c r="A50" s="467">
        <f>'Mapa Final'!A50</f>
        <v>0</v>
      </c>
      <c r="B50" s="494">
        <f>'Mapa Final'!B50</f>
        <v>0</v>
      </c>
      <c r="C50" s="470">
        <f>'Mapa Final'!C50</f>
        <v>0</v>
      </c>
      <c r="D50" s="470">
        <f>'Mapa Final'!D50</f>
        <v>0</v>
      </c>
      <c r="E50" s="473">
        <f>'Mapa Final'!E50</f>
        <v>0</v>
      </c>
      <c r="F50" s="473">
        <f>'Mapa Final'!F50</f>
        <v>0</v>
      </c>
      <c r="G50" s="473">
        <f>'Mapa Final'!G50</f>
        <v>0</v>
      </c>
      <c r="H50" s="479" t="str">
        <f>'Mapa Final'!I50</f>
        <v>Muy Baja</v>
      </c>
      <c r="I50" s="482" t="b">
        <f>'Mapa Final'!L50</f>
        <v>0</v>
      </c>
      <c r="J50" s="491" t="e">
        <f>'Mapa Final'!N50</f>
        <v>#N/A</v>
      </c>
      <c r="K50" s="488" t="e">
        <f>'Mapa Final'!AA50</f>
        <v>#DIV/0!</v>
      </c>
      <c r="L50" s="488" t="e">
        <f>'Mapa Final'!AE50</f>
        <v>#DIV/0!</v>
      </c>
      <c r="M50" s="485" t="e">
        <f>'Mapa Final'!AG50</f>
        <v>#DIV/0!</v>
      </c>
      <c r="N50" s="488">
        <f>'Mapa Final'!AH50</f>
        <v>0</v>
      </c>
      <c r="O50" s="476"/>
      <c r="P50" s="476"/>
      <c r="Q50" s="476"/>
      <c r="R50" s="476"/>
      <c r="S50" s="476"/>
      <c r="T50" s="476"/>
    </row>
    <row r="51" spans="1:20">
      <c r="A51" s="468"/>
      <c r="B51" s="496"/>
      <c r="C51" s="471"/>
      <c r="D51" s="471"/>
      <c r="E51" s="474"/>
      <c r="F51" s="474"/>
      <c r="G51" s="474"/>
      <c r="H51" s="480"/>
      <c r="I51" s="483"/>
      <c r="J51" s="492"/>
      <c r="K51" s="489"/>
      <c r="L51" s="489"/>
      <c r="M51" s="486"/>
      <c r="N51" s="489"/>
      <c r="O51" s="477"/>
      <c r="P51" s="477"/>
      <c r="Q51" s="477"/>
      <c r="R51" s="477"/>
      <c r="S51" s="477"/>
      <c r="T51" s="477"/>
    </row>
    <row r="52" spans="1:20">
      <c r="A52" s="468"/>
      <c r="B52" s="496"/>
      <c r="C52" s="471"/>
      <c r="D52" s="471"/>
      <c r="E52" s="474"/>
      <c r="F52" s="474"/>
      <c r="G52" s="474"/>
      <c r="H52" s="480"/>
      <c r="I52" s="483"/>
      <c r="J52" s="492"/>
      <c r="K52" s="489"/>
      <c r="L52" s="489"/>
      <c r="M52" s="486"/>
      <c r="N52" s="489"/>
      <c r="O52" s="477"/>
      <c r="P52" s="477"/>
      <c r="Q52" s="477"/>
      <c r="R52" s="477"/>
      <c r="S52" s="477"/>
      <c r="T52" s="477"/>
    </row>
    <row r="53" spans="1:20">
      <c r="A53" s="468"/>
      <c r="B53" s="496"/>
      <c r="C53" s="471"/>
      <c r="D53" s="471"/>
      <c r="E53" s="474"/>
      <c r="F53" s="474"/>
      <c r="G53" s="474"/>
      <c r="H53" s="480"/>
      <c r="I53" s="483"/>
      <c r="J53" s="492"/>
      <c r="K53" s="489"/>
      <c r="L53" s="489"/>
      <c r="M53" s="486"/>
      <c r="N53" s="489"/>
      <c r="O53" s="477"/>
      <c r="P53" s="477"/>
      <c r="Q53" s="477"/>
      <c r="R53" s="477"/>
      <c r="S53" s="477"/>
      <c r="T53" s="477"/>
    </row>
    <row r="54" spans="1:20" ht="15.75" thickBot="1">
      <c r="A54" s="469"/>
      <c r="B54" s="497"/>
      <c r="C54" s="472"/>
      <c r="D54" s="472"/>
      <c r="E54" s="475"/>
      <c r="F54" s="475"/>
      <c r="G54" s="475"/>
      <c r="H54" s="481"/>
      <c r="I54" s="484"/>
      <c r="J54" s="493"/>
      <c r="K54" s="490"/>
      <c r="L54" s="490"/>
      <c r="M54" s="487"/>
      <c r="N54" s="490"/>
      <c r="O54" s="478"/>
      <c r="P54" s="478"/>
      <c r="Q54" s="478"/>
      <c r="R54" s="478"/>
      <c r="S54" s="478"/>
      <c r="T54" s="478"/>
    </row>
    <row r="55" spans="1:20">
      <c r="A55" s="467">
        <f>'Mapa Final'!A55</f>
        <v>0</v>
      </c>
      <c r="B55" s="494">
        <f>'Mapa Final'!B55</f>
        <v>0</v>
      </c>
      <c r="C55" s="470">
        <f>'Mapa Final'!C55</f>
        <v>0</v>
      </c>
      <c r="D55" s="470">
        <f>'Mapa Final'!D55</f>
        <v>0</v>
      </c>
      <c r="E55" s="473">
        <f>'Mapa Final'!E55</f>
        <v>0</v>
      </c>
      <c r="F55" s="473">
        <f>'Mapa Final'!F55</f>
        <v>0</v>
      </c>
      <c r="G55" s="473">
        <f>'Mapa Final'!G55</f>
        <v>0</v>
      </c>
      <c r="H55" s="479" t="str">
        <f>'Mapa Final'!I55</f>
        <v>Muy Baja</v>
      </c>
      <c r="I55" s="482" t="b">
        <f>'Mapa Final'!L55</f>
        <v>0</v>
      </c>
      <c r="J55" s="491" t="e">
        <f>'Mapa Final'!N55</f>
        <v>#N/A</v>
      </c>
      <c r="K55" s="488" t="e">
        <f>'Mapa Final'!AA55</f>
        <v>#DIV/0!</v>
      </c>
      <c r="L55" s="488" t="e">
        <f>'Mapa Final'!AE55</f>
        <v>#DIV/0!</v>
      </c>
      <c r="M55" s="485" t="e">
        <f>'Mapa Final'!AG55</f>
        <v>#DIV/0!</v>
      </c>
      <c r="N55" s="488">
        <f>'Mapa Final'!AH55</f>
        <v>0</v>
      </c>
      <c r="O55" s="476"/>
      <c r="P55" s="476"/>
      <c r="Q55" s="476"/>
      <c r="R55" s="476"/>
      <c r="S55" s="476"/>
      <c r="T55" s="476"/>
    </row>
    <row r="56" spans="1:20">
      <c r="A56" s="468"/>
      <c r="B56" s="496"/>
      <c r="C56" s="471"/>
      <c r="D56" s="471"/>
      <c r="E56" s="474"/>
      <c r="F56" s="474"/>
      <c r="G56" s="474"/>
      <c r="H56" s="480"/>
      <c r="I56" s="483"/>
      <c r="J56" s="492"/>
      <c r="K56" s="489"/>
      <c r="L56" s="489"/>
      <c r="M56" s="486"/>
      <c r="N56" s="489"/>
      <c r="O56" s="477"/>
      <c r="P56" s="477"/>
      <c r="Q56" s="477"/>
      <c r="R56" s="477"/>
      <c r="S56" s="477"/>
      <c r="T56" s="477"/>
    </row>
    <row r="57" spans="1:20">
      <c r="A57" s="468"/>
      <c r="B57" s="496"/>
      <c r="C57" s="471"/>
      <c r="D57" s="471"/>
      <c r="E57" s="474"/>
      <c r="F57" s="474"/>
      <c r="G57" s="474"/>
      <c r="H57" s="480"/>
      <c r="I57" s="483"/>
      <c r="J57" s="492"/>
      <c r="K57" s="489"/>
      <c r="L57" s="489"/>
      <c r="M57" s="486"/>
      <c r="N57" s="489"/>
      <c r="O57" s="477"/>
      <c r="P57" s="477"/>
      <c r="Q57" s="477"/>
      <c r="R57" s="477"/>
      <c r="S57" s="477"/>
      <c r="T57" s="477"/>
    </row>
    <row r="58" spans="1:20">
      <c r="A58" s="468"/>
      <c r="B58" s="496"/>
      <c r="C58" s="471"/>
      <c r="D58" s="471"/>
      <c r="E58" s="474"/>
      <c r="F58" s="474"/>
      <c r="G58" s="474"/>
      <c r="H58" s="480"/>
      <c r="I58" s="483"/>
      <c r="J58" s="492"/>
      <c r="K58" s="489"/>
      <c r="L58" s="489"/>
      <c r="M58" s="486"/>
      <c r="N58" s="489"/>
      <c r="O58" s="477"/>
      <c r="P58" s="477"/>
      <c r="Q58" s="477"/>
      <c r="R58" s="477"/>
      <c r="S58" s="477"/>
      <c r="T58" s="477"/>
    </row>
    <row r="59" spans="1:20" ht="15.75" thickBot="1">
      <c r="A59" s="469"/>
      <c r="B59" s="497"/>
      <c r="C59" s="472"/>
      <c r="D59" s="472"/>
      <c r="E59" s="475"/>
      <c r="F59" s="475"/>
      <c r="G59" s="475"/>
      <c r="H59" s="481"/>
      <c r="I59" s="484"/>
      <c r="J59" s="493"/>
      <c r="K59" s="490"/>
      <c r="L59" s="490"/>
      <c r="M59" s="487"/>
      <c r="N59" s="490"/>
      <c r="O59" s="478"/>
      <c r="P59" s="478"/>
      <c r="Q59" s="478"/>
      <c r="R59" s="478"/>
      <c r="S59" s="478"/>
      <c r="T59" s="478"/>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344"/>
      <c r="B1" s="345"/>
      <c r="C1" s="345"/>
      <c r="D1" s="456" t="s">
        <v>527</v>
      </c>
      <c r="E1" s="456"/>
      <c r="F1" s="456"/>
      <c r="G1" s="456"/>
      <c r="H1" s="456"/>
      <c r="I1" s="456"/>
      <c r="J1" s="456"/>
      <c r="K1" s="456"/>
      <c r="L1" s="456"/>
      <c r="M1" s="456"/>
      <c r="N1" s="456"/>
      <c r="O1" s="456"/>
      <c r="P1" s="456"/>
      <c r="Q1" s="457"/>
      <c r="R1" s="336" t="s">
        <v>181</v>
      </c>
      <c r="S1" s="336"/>
      <c r="T1" s="336"/>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46"/>
      <c r="B2" s="347"/>
      <c r="C2" s="347"/>
      <c r="D2" s="458"/>
      <c r="E2" s="458"/>
      <c r="F2" s="458"/>
      <c r="G2" s="458"/>
      <c r="H2" s="458"/>
      <c r="I2" s="458"/>
      <c r="J2" s="458"/>
      <c r="K2" s="458"/>
      <c r="L2" s="458"/>
      <c r="M2" s="458"/>
      <c r="N2" s="458"/>
      <c r="O2" s="458"/>
      <c r="P2" s="458"/>
      <c r="Q2" s="459"/>
      <c r="R2" s="336"/>
      <c r="S2" s="336"/>
      <c r="T2" s="336"/>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7"/>
      <c r="D3" s="458"/>
      <c r="E3" s="458"/>
      <c r="F3" s="458"/>
      <c r="G3" s="458"/>
      <c r="H3" s="458"/>
      <c r="I3" s="458"/>
      <c r="J3" s="458"/>
      <c r="K3" s="458"/>
      <c r="L3" s="458"/>
      <c r="M3" s="458"/>
      <c r="N3" s="458"/>
      <c r="O3" s="458"/>
      <c r="P3" s="458"/>
      <c r="Q3" s="459"/>
      <c r="R3" s="336"/>
      <c r="S3" s="336"/>
      <c r="T3" s="336"/>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37" t="s">
        <v>182</v>
      </c>
      <c r="B4" s="338"/>
      <c r="C4" s="339"/>
      <c r="D4" s="340" t="str">
        <f>'Mapa Final'!D4</f>
        <v>Planeación Estrategica</v>
      </c>
      <c r="E4" s="341"/>
      <c r="F4" s="341"/>
      <c r="G4" s="341"/>
      <c r="H4" s="341"/>
      <c r="I4" s="341"/>
      <c r="J4" s="341"/>
      <c r="K4" s="341"/>
      <c r="L4" s="341"/>
      <c r="M4" s="341"/>
      <c r="N4" s="342"/>
      <c r="O4" s="343"/>
      <c r="P4" s="343"/>
      <c r="Q4" s="34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37" t="s">
        <v>184</v>
      </c>
      <c r="B5" s="338"/>
      <c r="C5" s="339"/>
      <c r="D5" s="34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9"/>
      <c r="F5" s="349"/>
      <c r="G5" s="349"/>
      <c r="H5" s="349"/>
      <c r="I5" s="349"/>
      <c r="J5" s="349"/>
      <c r="K5" s="349"/>
      <c r="L5" s="349"/>
      <c r="M5" s="349"/>
      <c r="N5" s="35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37" t="s">
        <v>186</v>
      </c>
      <c r="B6" s="338"/>
      <c r="C6" s="339"/>
      <c r="D6" s="348" t="str">
        <f>'Mapa Final'!D6</f>
        <v>Direccionamiento Estratégico implementado en el Sector Jurisdiccional de la Rama Judicial</v>
      </c>
      <c r="E6" s="349"/>
      <c r="F6" s="349"/>
      <c r="G6" s="349"/>
      <c r="H6" s="349"/>
      <c r="I6" s="349"/>
      <c r="J6" s="349"/>
      <c r="K6" s="349"/>
      <c r="L6" s="349"/>
      <c r="M6" s="349"/>
      <c r="N6" s="35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9.75" customHeight="1" thickTop="1" thickBot="1">
      <c r="A7" s="451" t="s">
        <v>510</v>
      </c>
      <c r="B7" s="452"/>
      <c r="C7" s="452"/>
      <c r="D7" s="452"/>
      <c r="E7" s="452"/>
      <c r="F7" s="453"/>
      <c r="G7" s="190"/>
      <c r="H7" s="454" t="s">
        <v>511</v>
      </c>
      <c r="I7" s="454"/>
      <c r="J7" s="454"/>
      <c r="K7" s="454" t="s">
        <v>512</v>
      </c>
      <c r="L7" s="454"/>
      <c r="M7" s="454"/>
      <c r="N7" s="455" t="s">
        <v>513</v>
      </c>
      <c r="O7" s="460" t="s">
        <v>514</v>
      </c>
      <c r="P7" s="462" t="s">
        <v>515</v>
      </c>
      <c r="Q7" s="463"/>
      <c r="R7" s="462" t="s">
        <v>516</v>
      </c>
      <c r="S7" s="463"/>
      <c r="T7" s="464" t="s">
        <v>528</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194</v>
      </c>
      <c r="C8" s="200" t="s">
        <v>134</v>
      </c>
      <c r="D8" s="191" t="s">
        <v>195</v>
      </c>
      <c r="E8" s="242" t="s">
        <v>138</v>
      </c>
      <c r="F8" s="242" t="s">
        <v>140</v>
      </c>
      <c r="G8" s="242" t="s">
        <v>142</v>
      </c>
      <c r="H8" s="192" t="s">
        <v>518</v>
      </c>
      <c r="I8" s="192" t="s">
        <v>484</v>
      </c>
      <c r="J8" s="192" t="s">
        <v>519</v>
      </c>
      <c r="K8" s="192" t="s">
        <v>518</v>
      </c>
      <c r="L8" s="192" t="s">
        <v>520</v>
      </c>
      <c r="M8" s="192" t="s">
        <v>519</v>
      </c>
      <c r="N8" s="455"/>
      <c r="O8" s="461"/>
      <c r="P8" s="193" t="s">
        <v>521</v>
      </c>
      <c r="Q8" s="193" t="s">
        <v>522</v>
      </c>
      <c r="R8" s="193" t="s">
        <v>523</v>
      </c>
      <c r="S8" s="193" t="s">
        <v>524</v>
      </c>
      <c r="T8" s="464"/>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65"/>
      <c r="B9" s="466"/>
      <c r="C9" s="466"/>
      <c r="D9" s="466"/>
      <c r="E9" s="466"/>
      <c r="F9" s="466"/>
      <c r="G9" s="466"/>
      <c r="H9" s="466"/>
      <c r="I9" s="466"/>
      <c r="J9" s="466"/>
      <c r="K9" s="466"/>
      <c r="L9" s="466"/>
      <c r="M9" s="466"/>
      <c r="N9" s="466"/>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7">
        <f>'Mapa Final'!A10</f>
        <v>1</v>
      </c>
      <c r="B10" s="494" t="str">
        <f>'Mapa Final'!B10</f>
        <v>Demora en la consolidación de planes</v>
      </c>
      <c r="C10" s="470" t="str">
        <f>'Mapa Final'!C10</f>
        <v>Incumplimiento de las metas establecidas</v>
      </c>
      <c r="D10" s="470" t="str">
        <f>'Mapa Final'!D10</f>
        <v>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73" t="str">
        <f>'Mapa Final'!E10</f>
        <v>Remisión estemporánea del seguimiento de planes y/o programas.</v>
      </c>
      <c r="F10" s="473" t="str">
        <f>'Mapa Final'!F10</f>
        <v>Tardanza en la consolidación y análisis del seguimiento a planes y programas.</v>
      </c>
      <c r="G10" s="473" t="str">
        <f>'Mapa Final'!G10</f>
        <v>Ejecución y Administración de Procesos</v>
      </c>
      <c r="H10" s="479" t="str">
        <f>'Mapa Final'!I10</f>
        <v>Baja</v>
      </c>
      <c r="I10" s="482" t="str">
        <f>'Mapa Final'!L10</f>
        <v>Moderado</v>
      </c>
      <c r="J10" s="491" t="str">
        <f>'Mapa Final'!N10</f>
        <v>Moderado</v>
      </c>
      <c r="K10" s="488" t="str">
        <f>'Mapa Final'!AA10</f>
        <v>Baja</v>
      </c>
      <c r="L10" s="488" t="str">
        <f>'Mapa Final'!AE10</f>
        <v>Moderado</v>
      </c>
      <c r="M10" s="485" t="str">
        <f>'Mapa Final'!AG10</f>
        <v>Moderado</v>
      </c>
      <c r="N10" s="488" t="str">
        <f>'Mapa Final'!AH10</f>
        <v>Evitar</v>
      </c>
      <c r="O10" s="476"/>
      <c r="P10" s="476"/>
      <c r="Q10" s="476"/>
      <c r="R10" s="476"/>
      <c r="S10" s="476"/>
      <c r="T10" s="476"/>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8"/>
      <c r="B11" s="316"/>
      <c r="C11" s="471"/>
      <c r="D11" s="471"/>
      <c r="E11" s="474"/>
      <c r="F11" s="474"/>
      <c r="G11" s="474"/>
      <c r="H11" s="480"/>
      <c r="I11" s="483"/>
      <c r="J11" s="492"/>
      <c r="K11" s="489"/>
      <c r="L11" s="489"/>
      <c r="M11" s="486"/>
      <c r="N11" s="489"/>
      <c r="O11" s="477"/>
      <c r="P11" s="477"/>
      <c r="Q11" s="477"/>
      <c r="R11" s="477"/>
      <c r="S11" s="477"/>
      <c r="T11" s="47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8"/>
      <c r="B12" s="316"/>
      <c r="C12" s="471"/>
      <c r="D12" s="471"/>
      <c r="E12" s="474"/>
      <c r="F12" s="474"/>
      <c r="G12" s="474"/>
      <c r="H12" s="480"/>
      <c r="I12" s="483"/>
      <c r="J12" s="492"/>
      <c r="K12" s="489"/>
      <c r="L12" s="489"/>
      <c r="M12" s="486"/>
      <c r="N12" s="489"/>
      <c r="O12" s="477"/>
      <c r="P12" s="477"/>
      <c r="Q12" s="477"/>
      <c r="R12" s="477"/>
      <c r="S12" s="477"/>
      <c r="T12" s="47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8"/>
      <c r="B13" s="316"/>
      <c r="C13" s="471"/>
      <c r="D13" s="471"/>
      <c r="E13" s="474"/>
      <c r="F13" s="474"/>
      <c r="G13" s="474"/>
      <c r="H13" s="480"/>
      <c r="I13" s="483"/>
      <c r="J13" s="492"/>
      <c r="K13" s="489"/>
      <c r="L13" s="489"/>
      <c r="M13" s="486"/>
      <c r="N13" s="489"/>
      <c r="O13" s="477"/>
      <c r="P13" s="477"/>
      <c r="Q13" s="477"/>
      <c r="R13" s="477"/>
      <c r="S13" s="477"/>
      <c r="T13" s="47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9"/>
      <c r="B14" s="495"/>
      <c r="C14" s="472"/>
      <c r="D14" s="472"/>
      <c r="E14" s="475"/>
      <c r="F14" s="475"/>
      <c r="G14" s="475"/>
      <c r="H14" s="481"/>
      <c r="I14" s="484"/>
      <c r="J14" s="493"/>
      <c r="K14" s="490"/>
      <c r="L14" s="490"/>
      <c r="M14" s="487"/>
      <c r="N14" s="490"/>
      <c r="O14" s="478"/>
      <c r="P14" s="478"/>
      <c r="Q14" s="478"/>
      <c r="R14" s="478"/>
      <c r="S14" s="478"/>
      <c r="T14" s="47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7">
        <f>'Mapa Final'!A15</f>
        <v>2</v>
      </c>
      <c r="B15" s="494" t="str">
        <f>'Mapa Final'!B15</f>
        <v>Incumplimiento de objetivos y metas propuestas</v>
      </c>
      <c r="C15" s="470" t="str">
        <f>'Mapa Final'!C15</f>
        <v>Incumplimiento de las metas establecidas</v>
      </c>
      <c r="D15" s="470"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73" t="str">
        <f>'Mapa Final'!E15</f>
        <v xml:space="preserve"> Falta de seguimiento a planes y programas.</v>
      </c>
      <c r="F15" s="473" t="str">
        <f>'Mapa Final'!F15</f>
        <v>No cumplir con los objetivos y/o metas propuestos en los planes y programas.</v>
      </c>
      <c r="G15" s="473" t="str">
        <f>'Mapa Final'!G15</f>
        <v>Ejecución y Administración de Procesos</v>
      </c>
      <c r="H15" s="479" t="str">
        <f>'Mapa Final'!I15</f>
        <v>Baja</v>
      </c>
      <c r="I15" s="482" t="str">
        <f>'Mapa Final'!L15</f>
        <v>Mayor</v>
      </c>
      <c r="J15" s="491" t="str">
        <f>'Mapa Final'!N15</f>
        <v xml:space="preserve">Alto </v>
      </c>
      <c r="K15" s="488" t="str">
        <f>'Mapa Final'!AA15</f>
        <v>Baja</v>
      </c>
      <c r="L15" s="488" t="str">
        <f>'Mapa Final'!AE15</f>
        <v>Mayor</v>
      </c>
      <c r="M15" s="485" t="str">
        <f>'Mapa Final'!AG15</f>
        <v xml:space="preserve">Alto </v>
      </c>
      <c r="N15" s="488" t="str">
        <f>'Mapa Final'!AH15</f>
        <v>Evitar</v>
      </c>
      <c r="O15" s="476"/>
      <c r="P15" s="476"/>
      <c r="Q15" s="476"/>
      <c r="R15" s="476"/>
      <c r="S15" s="476"/>
      <c r="T15" s="476"/>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8"/>
      <c r="B16" s="316"/>
      <c r="C16" s="471"/>
      <c r="D16" s="471"/>
      <c r="E16" s="474"/>
      <c r="F16" s="474"/>
      <c r="G16" s="474"/>
      <c r="H16" s="480"/>
      <c r="I16" s="483"/>
      <c r="J16" s="492"/>
      <c r="K16" s="489"/>
      <c r="L16" s="489"/>
      <c r="M16" s="486"/>
      <c r="N16" s="489"/>
      <c r="O16" s="477"/>
      <c r="P16" s="477"/>
      <c r="Q16" s="477"/>
      <c r="R16" s="477"/>
      <c r="S16" s="477"/>
      <c r="T16" s="47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8"/>
      <c r="B17" s="316"/>
      <c r="C17" s="471"/>
      <c r="D17" s="471"/>
      <c r="E17" s="474"/>
      <c r="F17" s="474"/>
      <c r="G17" s="474"/>
      <c r="H17" s="480"/>
      <c r="I17" s="483"/>
      <c r="J17" s="492"/>
      <c r="K17" s="489"/>
      <c r="L17" s="489"/>
      <c r="M17" s="486"/>
      <c r="N17" s="489"/>
      <c r="O17" s="477"/>
      <c r="P17" s="477"/>
      <c r="Q17" s="477"/>
      <c r="R17" s="477"/>
      <c r="S17" s="477"/>
      <c r="T17" s="47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8"/>
      <c r="B18" s="316"/>
      <c r="C18" s="471"/>
      <c r="D18" s="471"/>
      <c r="E18" s="474"/>
      <c r="F18" s="474"/>
      <c r="G18" s="474"/>
      <c r="H18" s="480"/>
      <c r="I18" s="483"/>
      <c r="J18" s="492"/>
      <c r="K18" s="489"/>
      <c r="L18" s="489"/>
      <c r="M18" s="486"/>
      <c r="N18" s="489"/>
      <c r="O18" s="477"/>
      <c r="P18" s="477"/>
      <c r="Q18" s="477"/>
      <c r="R18" s="477"/>
      <c r="S18" s="477"/>
      <c r="T18" s="47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9"/>
      <c r="B19" s="495"/>
      <c r="C19" s="472"/>
      <c r="D19" s="472"/>
      <c r="E19" s="475"/>
      <c r="F19" s="475"/>
      <c r="G19" s="475"/>
      <c r="H19" s="481"/>
      <c r="I19" s="484"/>
      <c r="J19" s="493"/>
      <c r="K19" s="490"/>
      <c r="L19" s="490"/>
      <c r="M19" s="487"/>
      <c r="N19" s="490"/>
      <c r="O19" s="478"/>
      <c r="P19" s="478"/>
      <c r="Q19" s="478"/>
      <c r="R19" s="478"/>
      <c r="S19" s="478"/>
      <c r="T19" s="47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7">
        <f>'Mapa Final'!A20</f>
        <v>3</v>
      </c>
      <c r="B20" s="494">
        <f>'Mapa Final'!B20</f>
        <v>0</v>
      </c>
      <c r="C20" s="470" t="str">
        <f>'Mapa Final'!C20</f>
        <v>Reputacional</v>
      </c>
      <c r="D20" s="47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3" t="str">
        <f>'Mapa Final'!E20</f>
        <v>Información imprecisa presentada por los nominadores, servidores judiciales que solicitan los traslados, Consejos Seccionales de la Judicatura y Direcciones Seccionales</v>
      </c>
      <c r="F20" s="473" t="str">
        <f>'Mapa Final'!F20</f>
        <v>Inadecuada evaluación de los requisitos y factores que justifican emitir concepto favorable o desfavorable para las solicitudes de traslados presentadas por Jueces y empleados</v>
      </c>
      <c r="G20" s="473" t="str">
        <f>'Mapa Final'!G20</f>
        <v>Ejecución y Administración de Procesos</v>
      </c>
      <c r="H20" s="479" t="str">
        <f>'Mapa Final'!I20</f>
        <v>Baja</v>
      </c>
      <c r="I20" s="482" t="str">
        <f>'Mapa Final'!L20</f>
        <v>Menor</v>
      </c>
      <c r="J20" s="491" t="str">
        <f>'Mapa Final'!N20</f>
        <v>Moderado</v>
      </c>
      <c r="K20" s="488" t="str">
        <f>'Mapa Final'!AA20</f>
        <v>Baja</v>
      </c>
      <c r="L20" s="488" t="str">
        <f>'Mapa Final'!AE20</f>
        <v>Menor</v>
      </c>
      <c r="M20" s="485" t="str">
        <f>'Mapa Final'!AG20</f>
        <v>Moderado</v>
      </c>
      <c r="N20" s="488" t="str">
        <f>'Mapa Final'!AH20</f>
        <v>Reducir(mitigar)</v>
      </c>
      <c r="O20" s="476"/>
      <c r="P20" s="476"/>
      <c r="Q20" s="476"/>
      <c r="R20" s="476"/>
      <c r="S20" s="476"/>
      <c r="T20" s="476"/>
      <c r="U20" s="198"/>
      <c r="V20" s="198"/>
    </row>
    <row r="21" spans="1:176">
      <c r="A21" s="468"/>
      <c r="B21" s="316"/>
      <c r="C21" s="471"/>
      <c r="D21" s="471"/>
      <c r="E21" s="474"/>
      <c r="F21" s="474"/>
      <c r="G21" s="474"/>
      <c r="H21" s="480"/>
      <c r="I21" s="483"/>
      <c r="J21" s="492"/>
      <c r="K21" s="489"/>
      <c r="L21" s="489"/>
      <c r="M21" s="486"/>
      <c r="N21" s="489"/>
      <c r="O21" s="477"/>
      <c r="P21" s="477"/>
      <c r="Q21" s="477"/>
      <c r="R21" s="477"/>
      <c r="S21" s="477"/>
      <c r="T21" s="477"/>
      <c r="U21" s="198"/>
      <c r="V21" s="198"/>
    </row>
    <row r="22" spans="1:176">
      <c r="A22" s="468"/>
      <c r="B22" s="316"/>
      <c r="C22" s="471"/>
      <c r="D22" s="471"/>
      <c r="E22" s="474"/>
      <c r="F22" s="474"/>
      <c r="G22" s="474"/>
      <c r="H22" s="480"/>
      <c r="I22" s="483"/>
      <c r="J22" s="492"/>
      <c r="K22" s="489"/>
      <c r="L22" s="489"/>
      <c r="M22" s="486"/>
      <c r="N22" s="489"/>
      <c r="O22" s="477"/>
      <c r="P22" s="477"/>
      <c r="Q22" s="477"/>
      <c r="R22" s="477"/>
      <c r="S22" s="477"/>
      <c r="T22" s="477"/>
      <c r="U22" s="198"/>
      <c r="V22" s="198"/>
    </row>
    <row r="23" spans="1:176">
      <c r="A23" s="468"/>
      <c r="B23" s="316"/>
      <c r="C23" s="471"/>
      <c r="D23" s="471"/>
      <c r="E23" s="474"/>
      <c r="F23" s="474"/>
      <c r="G23" s="474"/>
      <c r="H23" s="480"/>
      <c r="I23" s="483"/>
      <c r="J23" s="492"/>
      <c r="K23" s="489"/>
      <c r="L23" s="489"/>
      <c r="M23" s="486"/>
      <c r="N23" s="489"/>
      <c r="O23" s="477"/>
      <c r="P23" s="477"/>
      <c r="Q23" s="477"/>
      <c r="R23" s="477"/>
      <c r="S23" s="477"/>
      <c r="T23" s="477"/>
      <c r="U23" s="198"/>
      <c r="V23" s="198"/>
    </row>
    <row r="24" spans="1:176" ht="307.5" customHeight="1" thickBot="1">
      <c r="A24" s="469"/>
      <c r="B24" s="495"/>
      <c r="C24" s="472"/>
      <c r="D24" s="472"/>
      <c r="E24" s="475"/>
      <c r="F24" s="475"/>
      <c r="G24" s="475"/>
      <c r="H24" s="481"/>
      <c r="I24" s="484"/>
      <c r="J24" s="493"/>
      <c r="K24" s="490"/>
      <c r="L24" s="490"/>
      <c r="M24" s="487"/>
      <c r="N24" s="490"/>
      <c r="O24" s="478"/>
      <c r="P24" s="478"/>
      <c r="Q24" s="478"/>
      <c r="R24" s="478"/>
      <c r="S24" s="478"/>
      <c r="T24" s="478"/>
      <c r="U24" s="198"/>
      <c r="V24" s="198"/>
    </row>
    <row r="25" spans="1:176">
      <c r="A25" s="467">
        <f>'Mapa Final'!A25</f>
        <v>3</v>
      </c>
      <c r="B25" s="494" t="str">
        <f>'Mapa Final'!B25</f>
        <v>Corrupción</v>
      </c>
      <c r="C25" s="470" t="str">
        <f>'Mapa Final'!C25</f>
        <v>Reputacional(Corrupción)</v>
      </c>
      <c r="D25" s="47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3" t="str">
        <f>'Mapa Final'!E25</f>
        <v xml:space="preserve">Carencia de transparencia, etica y valores de los servidores judiciales. </v>
      </c>
      <c r="F25" s="473" t="str">
        <f>'Mapa Final'!F25</f>
        <v xml:space="preserve">Posibilidad de actos indebidos de  los servidores judiciales debido a  la carencia en transparencia, etica y valores </v>
      </c>
      <c r="G25" s="473" t="str">
        <f>'Mapa Final'!G25</f>
        <v>Fraude Interno</v>
      </c>
      <c r="H25" s="479" t="str">
        <f>'Mapa Final'!I25</f>
        <v>Baja</v>
      </c>
      <c r="I25" s="482" t="str">
        <f>'Mapa Final'!L25</f>
        <v>Catastrófico</v>
      </c>
      <c r="J25" s="491" t="str">
        <f>'Mapa Final'!N25</f>
        <v>Extremo</v>
      </c>
      <c r="K25" s="488" t="str">
        <f>'Mapa Final'!AA25</f>
        <v>Baja</v>
      </c>
      <c r="L25" s="488" t="str">
        <f>'Mapa Final'!AE25</f>
        <v>Catastrófico</v>
      </c>
      <c r="M25" s="485" t="str">
        <f>'Mapa Final'!AG25</f>
        <v>Extremo</v>
      </c>
      <c r="N25" s="488" t="str">
        <f>'Mapa Final'!AH25</f>
        <v>Evitar</v>
      </c>
      <c r="O25" s="476"/>
      <c r="P25" s="476"/>
      <c r="Q25" s="476"/>
      <c r="R25" s="476"/>
      <c r="S25" s="476"/>
      <c r="T25" s="476"/>
    </row>
    <row r="26" spans="1:176">
      <c r="A26" s="468"/>
      <c r="B26" s="316"/>
      <c r="C26" s="471"/>
      <c r="D26" s="471"/>
      <c r="E26" s="474"/>
      <c r="F26" s="474"/>
      <c r="G26" s="474"/>
      <c r="H26" s="480"/>
      <c r="I26" s="483"/>
      <c r="J26" s="492"/>
      <c r="K26" s="489"/>
      <c r="L26" s="489"/>
      <c r="M26" s="486"/>
      <c r="N26" s="489"/>
      <c r="O26" s="477"/>
      <c r="P26" s="477"/>
      <c r="Q26" s="477"/>
      <c r="R26" s="477"/>
      <c r="S26" s="477"/>
      <c r="T26" s="477"/>
    </row>
    <row r="27" spans="1:176">
      <c r="A27" s="468"/>
      <c r="B27" s="316"/>
      <c r="C27" s="471"/>
      <c r="D27" s="471"/>
      <c r="E27" s="474"/>
      <c r="F27" s="474"/>
      <c r="G27" s="474"/>
      <c r="H27" s="480"/>
      <c r="I27" s="483"/>
      <c r="J27" s="492"/>
      <c r="K27" s="489"/>
      <c r="L27" s="489"/>
      <c r="M27" s="486"/>
      <c r="N27" s="489"/>
      <c r="O27" s="477"/>
      <c r="P27" s="477"/>
      <c r="Q27" s="477"/>
      <c r="R27" s="477"/>
      <c r="S27" s="477"/>
      <c r="T27" s="477"/>
    </row>
    <row r="28" spans="1:176">
      <c r="A28" s="468"/>
      <c r="B28" s="316"/>
      <c r="C28" s="471"/>
      <c r="D28" s="471"/>
      <c r="E28" s="474"/>
      <c r="F28" s="474"/>
      <c r="G28" s="474"/>
      <c r="H28" s="480"/>
      <c r="I28" s="483"/>
      <c r="J28" s="492"/>
      <c r="K28" s="489"/>
      <c r="L28" s="489"/>
      <c r="M28" s="486"/>
      <c r="N28" s="489"/>
      <c r="O28" s="477"/>
      <c r="P28" s="477"/>
      <c r="Q28" s="477"/>
      <c r="R28" s="477"/>
      <c r="S28" s="477"/>
      <c r="T28" s="477"/>
    </row>
    <row r="29" spans="1:176" ht="277.5" customHeight="1" thickBot="1">
      <c r="A29" s="469"/>
      <c r="B29" s="495"/>
      <c r="C29" s="472"/>
      <c r="D29" s="472"/>
      <c r="E29" s="475"/>
      <c r="F29" s="475"/>
      <c r="G29" s="475"/>
      <c r="H29" s="481"/>
      <c r="I29" s="484"/>
      <c r="J29" s="493"/>
      <c r="K29" s="490"/>
      <c r="L29" s="490"/>
      <c r="M29" s="487"/>
      <c r="N29" s="490"/>
      <c r="O29" s="478"/>
      <c r="P29" s="478"/>
      <c r="Q29" s="478"/>
      <c r="R29" s="478"/>
      <c r="S29" s="478"/>
      <c r="T29" s="478"/>
    </row>
    <row r="30" spans="1:176">
      <c r="A30" s="467">
        <f>'Mapa Final'!A30</f>
        <v>4</v>
      </c>
      <c r="B30" s="494" t="str">
        <f>'Mapa Final'!B30</f>
        <v>Riesgo Publico</v>
      </c>
      <c r="C30" s="470" t="str">
        <f>'Mapa Final'!C30</f>
        <v>Afectación en la Prestación del Servicio de Justicia</v>
      </c>
      <c r="D30" s="470" t="str">
        <f>'Mapa Final'!D30</f>
        <v>1. Paros que afecten la prestación del servicio.  
2. Huelgas, protestas ciudadana
3. Disturbios o hechos violentos
4.Pandemia
5.Emergencias Ambientales</v>
      </c>
      <c r="E30" s="473" t="str">
        <f>'Mapa Final'!E30</f>
        <v>Suceso de fuerza mayor que imposibilitan la gestión judicial</v>
      </c>
      <c r="F30" s="473" t="str">
        <f>'Mapa Final'!F30</f>
        <v>Posibilidad de  afectación en la Prestación del Servicio de Justicia debido a un suceso de fuerza mayor que imposibilita la gestión judicial</v>
      </c>
      <c r="G30" s="473" t="str">
        <f>'Mapa Final'!G30</f>
        <v>Usuarios, productos y prácticas organizacionales</v>
      </c>
      <c r="H30" s="479" t="str">
        <f>'Mapa Final'!I30</f>
        <v>Muy Alta</v>
      </c>
      <c r="I30" s="482" t="str">
        <f>'Mapa Final'!L30</f>
        <v>Moderado</v>
      </c>
      <c r="J30" s="491" t="str">
        <f>'Mapa Final'!N30</f>
        <v xml:space="preserve">Alto </v>
      </c>
      <c r="K30" s="488" t="str">
        <f>'Mapa Final'!AA30</f>
        <v>Media</v>
      </c>
      <c r="L30" s="488" t="str">
        <f>'Mapa Final'!AE30</f>
        <v>Moderado</v>
      </c>
      <c r="M30" s="485" t="str">
        <f>'Mapa Final'!AG30</f>
        <v>Moderado</v>
      </c>
      <c r="N30" s="488" t="str">
        <f>'Mapa Final'!AH30</f>
        <v>Reducir(mitigar)</v>
      </c>
      <c r="O30" s="476"/>
      <c r="P30" s="476"/>
      <c r="Q30" s="476"/>
      <c r="R30" s="476"/>
      <c r="S30" s="476"/>
      <c r="T30" s="476"/>
    </row>
    <row r="31" spans="1:176">
      <c r="A31" s="468"/>
      <c r="B31" s="316"/>
      <c r="C31" s="471"/>
      <c r="D31" s="471"/>
      <c r="E31" s="474"/>
      <c r="F31" s="474"/>
      <c r="G31" s="474"/>
      <c r="H31" s="480"/>
      <c r="I31" s="483"/>
      <c r="J31" s="492"/>
      <c r="K31" s="489"/>
      <c r="L31" s="489"/>
      <c r="M31" s="486"/>
      <c r="N31" s="489"/>
      <c r="O31" s="477"/>
      <c r="P31" s="477"/>
      <c r="Q31" s="477"/>
      <c r="R31" s="477"/>
      <c r="S31" s="477"/>
      <c r="T31" s="477"/>
    </row>
    <row r="32" spans="1:176">
      <c r="A32" s="468"/>
      <c r="B32" s="316"/>
      <c r="C32" s="471"/>
      <c r="D32" s="471"/>
      <c r="E32" s="474"/>
      <c r="F32" s="474"/>
      <c r="G32" s="474"/>
      <c r="H32" s="480"/>
      <c r="I32" s="483"/>
      <c r="J32" s="492"/>
      <c r="K32" s="489"/>
      <c r="L32" s="489"/>
      <c r="M32" s="486"/>
      <c r="N32" s="489"/>
      <c r="O32" s="477"/>
      <c r="P32" s="477"/>
      <c r="Q32" s="477"/>
      <c r="R32" s="477"/>
      <c r="S32" s="477"/>
      <c r="T32" s="477"/>
    </row>
    <row r="33" spans="1:20">
      <c r="A33" s="468"/>
      <c r="B33" s="316"/>
      <c r="C33" s="471"/>
      <c r="D33" s="471"/>
      <c r="E33" s="474"/>
      <c r="F33" s="474"/>
      <c r="G33" s="474"/>
      <c r="H33" s="480"/>
      <c r="I33" s="483"/>
      <c r="J33" s="492"/>
      <c r="K33" s="489"/>
      <c r="L33" s="489"/>
      <c r="M33" s="486"/>
      <c r="N33" s="489"/>
      <c r="O33" s="477"/>
      <c r="P33" s="477"/>
      <c r="Q33" s="477"/>
      <c r="R33" s="477"/>
      <c r="S33" s="477"/>
      <c r="T33" s="477"/>
    </row>
    <row r="34" spans="1:20" ht="102.75" customHeight="1" thickBot="1">
      <c r="A34" s="469"/>
      <c r="B34" s="495"/>
      <c r="C34" s="472"/>
      <c r="D34" s="472"/>
      <c r="E34" s="475"/>
      <c r="F34" s="475"/>
      <c r="G34" s="475"/>
      <c r="H34" s="481"/>
      <c r="I34" s="484"/>
      <c r="J34" s="493"/>
      <c r="K34" s="490"/>
      <c r="L34" s="490"/>
      <c r="M34" s="487"/>
      <c r="N34" s="490"/>
      <c r="O34" s="478"/>
      <c r="P34" s="478"/>
      <c r="Q34" s="478"/>
      <c r="R34" s="478"/>
      <c r="S34" s="478"/>
      <c r="T34" s="478"/>
    </row>
    <row r="35" spans="1:20">
      <c r="A35" s="467">
        <f>'Mapa Final'!A35</f>
        <v>5</v>
      </c>
      <c r="B35" s="494" t="str">
        <f>'Mapa Final'!B35</f>
        <v>Inaplicabilidad de la normavidad ambiental vigente</v>
      </c>
      <c r="C35" s="470" t="str">
        <f>'Mapa Final'!C35</f>
        <v xml:space="preserve"> Afectación Ambiental</v>
      </c>
      <c r="D35" s="47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3" t="str">
        <f>'Mapa Final'!E35</f>
        <v>Desconocimiento de los lineamientos ambientales y normatividad  ambiental vigente</v>
      </c>
      <c r="F35" s="473" t="str">
        <f>'Mapa Final'!F35</f>
        <v>Posibilidad de afectación ambiental debido al desconocimiento de las lineamientos ambientales y normatividad ambiental vigente</v>
      </c>
      <c r="G35" s="473" t="str">
        <f>'Mapa Final'!G35</f>
        <v>Eventos Ambientales Internos</v>
      </c>
      <c r="H35" s="479" t="str">
        <f>'Mapa Final'!I35</f>
        <v>Media</v>
      </c>
      <c r="I35" s="482" t="str">
        <f>'Mapa Final'!L35</f>
        <v>Moderado</v>
      </c>
      <c r="J35" s="491" t="str">
        <f>'Mapa Final'!N35</f>
        <v>Moderado</v>
      </c>
      <c r="K35" s="488" t="str">
        <f>'Mapa Final'!AA35</f>
        <v>Baja</v>
      </c>
      <c r="L35" s="488" t="str">
        <f>'Mapa Final'!AE35</f>
        <v>Moderado</v>
      </c>
      <c r="M35" s="485" t="str">
        <f>'Mapa Final'!AG35</f>
        <v>Moderado</v>
      </c>
      <c r="N35" s="488" t="str">
        <f>'Mapa Final'!AH35</f>
        <v>Reducir(mitigar)</v>
      </c>
      <c r="O35" s="476"/>
      <c r="P35" s="476"/>
      <c r="Q35" s="476"/>
      <c r="R35" s="476"/>
      <c r="S35" s="476"/>
      <c r="T35" s="476"/>
    </row>
    <row r="36" spans="1:20">
      <c r="A36" s="468"/>
      <c r="B36" s="316"/>
      <c r="C36" s="471"/>
      <c r="D36" s="471"/>
      <c r="E36" s="474"/>
      <c r="F36" s="474"/>
      <c r="G36" s="474"/>
      <c r="H36" s="480"/>
      <c r="I36" s="483"/>
      <c r="J36" s="492"/>
      <c r="K36" s="489"/>
      <c r="L36" s="489"/>
      <c r="M36" s="486"/>
      <c r="N36" s="489"/>
      <c r="O36" s="477"/>
      <c r="P36" s="477"/>
      <c r="Q36" s="477"/>
      <c r="R36" s="477"/>
      <c r="S36" s="477"/>
      <c r="T36" s="477"/>
    </row>
    <row r="37" spans="1:20">
      <c r="A37" s="468"/>
      <c r="B37" s="316"/>
      <c r="C37" s="471"/>
      <c r="D37" s="471"/>
      <c r="E37" s="474"/>
      <c r="F37" s="474"/>
      <c r="G37" s="474"/>
      <c r="H37" s="480"/>
      <c r="I37" s="483"/>
      <c r="J37" s="492"/>
      <c r="K37" s="489"/>
      <c r="L37" s="489"/>
      <c r="M37" s="486"/>
      <c r="N37" s="489"/>
      <c r="O37" s="477"/>
      <c r="P37" s="477"/>
      <c r="Q37" s="477"/>
      <c r="R37" s="477"/>
      <c r="S37" s="477"/>
      <c r="T37" s="477"/>
    </row>
    <row r="38" spans="1:20">
      <c r="A38" s="468"/>
      <c r="B38" s="316"/>
      <c r="C38" s="471"/>
      <c r="D38" s="471"/>
      <c r="E38" s="474"/>
      <c r="F38" s="474"/>
      <c r="G38" s="474"/>
      <c r="H38" s="480"/>
      <c r="I38" s="483"/>
      <c r="J38" s="492"/>
      <c r="K38" s="489"/>
      <c r="L38" s="489"/>
      <c r="M38" s="486"/>
      <c r="N38" s="489"/>
      <c r="O38" s="477"/>
      <c r="P38" s="477"/>
      <c r="Q38" s="477"/>
      <c r="R38" s="477"/>
      <c r="S38" s="477"/>
      <c r="T38" s="477"/>
    </row>
    <row r="39" spans="1:20" ht="278.25" customHeight="1" thickBot="1">
      <c r="A39" s="469"/>
      <c r="B39" s="495"/>
      <c r="C39" s="472"/>
      <c r="D39" s="472"/>
      <c r="E39" s="475"/>
      <c r="F39" s="475"/>
      <c r="G39" s="475"/>
      <c r="H39" s="481"/>
      <c r="I39" s="484"/>
      <c r="J39" s="493"/>
      <c r="K39" s="490"/>
      <c r="L39" s="490"/>
      <c r="M39" s="487"/>
      <c r="N39" s="490"/>
      <c r="O39" s="478"/>
      <c r="P39" s="478"/>
      <c r="Q39" s="478"/>
      <c r="R39" s="478"/>
      <c r="S39" s="478"/>
      <c r="T39" s="478"/>
    </row>
    <row r="40" spans="1:20">
      <c r="A40" s="467">
        <f>'Mapa Final'!A40</f>
        <v>0</v>
      </c>
      <c r="B40" s="494">
        <f>'Mapa Final'!B40</f>
        <v>0</v>
      </c>
      <c r="C40" s="470">
        <f>'Mapa Final'!C40</f>
        <v>0</v>
      </c>
      <c r="D40" s="470">
        <f>'Mapa Final'!D40</f>
        <v>0</v>
      </c>
      <c r="E40" s="473">
        <f>'Mapa Final'!E40</f>
        <v>0</v>
      </c>
      <c r="F40" s="473">
        <f>'Mapa Final'!F40</f>
        <v>0</v>
      </c>
      <c r="G40" s="473">
        <f>'Mapa Final'!G40</f>
        <v>0</v>
      </c>
      <c r="H40" s="479" t="str">
        <f>'Mapa Final'!I40</f>
        <v>Muy Baja</v>
      </c>
      <c r="I40" s="482" t="b">
        <f>'Mapa Final'!L40</f>
        <v>0</v>
      </c>
      <c r="J40" s="491" t="e">
        <f>'Mapa Final'!N40</f>
        <v>#N/A</v>
      </c>
      <c r="K40" s="488" t="e">
        <f>'Mapa Final'!AA40</f>
        <v>#DIV/0!</v>
      </c>
      <c r="L40" s="488" t="e">
        <f>'Mapa Final'!AE40</f>
        <v>#DIV/0!</v>
      </c>
      <c r="M40" s="485" t="e">
        <f>'Mapa Final'!AG40</f>
        <v>#DIV/0!</v>
      </c>
      <c r="N40" s="488">
        <f>'Mapa Final'!AH40</f>
        <v>0</v>
      </c>
      <c r="O40" s="476"/>
      <c r="P40" s="476"/>
      <c r="Q40" s="476"/>
      <c r="R40" s="476"/>
      <c r="S40" s="476"/>
      <c r="T40" s="476"/>
    </row>
    <row r="41" spans="1:20">
      <c r="A41" s="468"/>
      <c r="B41" s="316"/>
      <c r="C41" s="471"/>
      <c r="D41" s="471"/>
      <c r="E41" s="474"/>
      <c r="F41" s="474"/>
      <c r="G41" s="474"/>
      <c r="H41" s="480"/>
      <c r="I41" s="483"/>
      <c r="J41" s="492"/>
      <c r="K41" s="489"/>
      <c r="L41" s="489"/>
      <c r="M41" s="486"/>
      <c r="N41" s="489"/>
      <c r="O41" s="477"/>
      <c r="P41" s="477"/>
      <c r="Q41" s="477"/>
      <c r="R41" s="477"/>
      <c r="S41" s="477"/>
      <c r="T41" s="477"/>
    </row>
    <row r="42" spans="1:20">
      <c r="A42" s="468"/>
      <c r="B42" s="316"/>
      <c r="C42" s="471"/>
      <c r="D42" s="471"/>
      <c r="E42" s="474"/>
      <c r="F42" s="474"/>
      <c r="G42" s="474"/>
      <c r="H42" s="480"/>
      <c r="I42" s="483"/>
      <c r="J42" s="492"/>
      <c r="K42" s="489"/>
      <c r="L42" s="489"/>
      <c r="M42" s="486"/>
      <c r="N42" s="489"/>
      <c r="O42" s="477"/>
      <c r="P42" s="477"/>
      <c r="Q42" s="477"/>
      <c r="R42" s="477"/>
      <c r="S42" s="477"/>
      <c r="T42" s="477"/>
    </row>
    <row r="43" spans="1:20">
      <c r="A43" s="468"/>
      <c r="B43" s="316"/>
      <c r="C43" s="471"/>
      <c r="D43" s="471"/>
      <c r="E43" s="474"/>
      <c r="F43" s="474"/>
      <c r="G43" s="474"/>
      <c r="H43" s="480"/>
      <c r="I43" s="483"/>
      <c r="J43" s="492"/>
      <c r="K43" s="489"/>
      <c r="L43" s="489"/>
      <c r="M43" s="486"/>
      <c r="N43" s="489"/>
      <c r="O43" s="477"/>
      <c r="P43" s="477"/>
      <c r="Q43" s="477"/>
      <c r="R43" s="477"/>
      <c r="S43" s="477"/>
      <c r="T43" s="477"/>
    </row>
    <row r="44" spans="1:20" ht="15.75" thickBot="1">
      <c r="A44" s="469"/>
      <c r="B44" s="495"/>
      <c r="C44" s="472"/>
      <c r="D44" s="472"/>
      <c r="E44" s="475"/>
      <c r="F44" s="475"/>
      <c r="G44" s="475"/>
      <c r="H44" s="481"/>
      <c r="I44" s="484"/>
      <c r="J44" s="493"/>
      <c r="K44" s="490"/>
      <c r="L44" s="490"/>
      <c r="M44" s="487"/>
      <c r="N44" s="490"/>
      <c r="O44" s="478"/>
      <c r="P44" s="478"/>
      <c r="Q44" s="478"/>
      <c r="R44" s="478"/>
      <c r="S44" s="478"/>
      <c r="T44" s="478"/>
    </row>
    <row r="45" spans="1:20">
      <c r="A45" s="467">
        <f>'Mapa Final'!A45</f>
        <v>0</v>
      </c>
      <c r="B45" s="494">
        <f>'Mapa Final'!B45</f>
        <v>0</v>
      </c>
      <c r="C45" s="470">
        <f>'Mapa Final'!C45</f>
        <v>0</v>
      </c>
      <c r="D45" s="470">
        <f>'Mapa Final'!D45</f>
        <v>0</v>
      </c>
      <c r="E45" s="473">
        <f>'Mapa Final'!E45</f>
        <v>0</v>
      </c>
      <c r="F45" s="473">
        <f>'Mapa Final'!F45</f>
        <v>0</v>
      </c>
      <c r="G45" s="473">
        <f>'Mapa Final'!G45</f>
        <v>0</v>
      </c>
      <c r="H45" s="479" t="str">
        <f>'Mapa Final'!I45</f>
        <v>Muy Baja</v>
      </c>
      <c r="I45" s="482" t="b">
        <f>'Mapa Final'!L45</f>
        <v>0</v>
      </c>
      <c r="J45" s="491" t="e">
        <f>'Mapa Final'!N45</f>
        <v>#N/A</v>
      </c>
      <c r="K45" s="488" t="e">
        <f>'Mapa Final'!AA45</f>
        <v>#DIV/0!</v>
      </c>
      <c r="L45" s="488" t="e">
        <f>'Mapa Final'!AE45</f>
        <v>#DIV/0!</v>
      </c>
      <c r="M45" s="485" t="e">
        <f>'Mapa Final'!AG45</f>
        <v>#DIV/0!</v>
      </c>
      <c r="N45" s="488">
        <f>'Mapa Final'!AH45</f>
        <v>0</v>
      </c>
      <c r="O45" s="476"/>
      <c r="P45" s="476"/>
      <c r="Q45" s="476"/>
      <c r="R45" s="476"/>
      <c r="S45" s="476"/>
      <c r="T45" s="476"/>
    </row>
    <row r="46" spans="1:20">
      <c r="A46" s="468"/>
      <c r="B46" s="316"/>
      <c r="C46" s="471"/>
      <c r="D46" s="471"/>
      <c r="E46" s="474"/>
      <c r="F46" s="474"/>
      <c r="G46" s="474"/>
      <c r="H46" s="480"/>
      <c r="I46" s="483"/>
      <c r="J46" s="492"/>
      <c r="K46" s="489"/>
      <c r="L46" s="489"/>
      <c r="M46" s="486"/>
      <c r="N46" s="489"/>
      <c r="O46" s="477"/>
      <c r="P46" s="477"/>
      <c r="Q46" s="477"/>
      <c r="R46" s="477"/>
      <c r="S46" s="477"/>
      <c r="T46" s="477"/>
    </row>
    <row r="47" spans="1:20">
      <c r="A47" s="468"/>
      <c r="B47" s="316"/>
      <c r="C47" s="471"/>
      <c r="D47" s="471"/>
      <c r="E47" s="474"/>
      <c r="F47" s="474"/>
      <c r="G47" s="474"/>
      <c r="H47" s="480"/>
      <c r="I47" s="483"/>
      <c r="J47" s="492"/>
      <c r="K47" s="489"/>
      <c r="L47" s="489"/>
      <c r="M47" s="486"/>
      <c r="N47" s="489"/>
      <c r="O47" s="477"/>
      <c r="P47" s="477"/>
      <c r="Q47" s="477"/>
      <c r="R47" s="477"/>
      <c r="S47" s="477"/>
      <c r="T47" s="477"/>
    </row>
    <row r="48" spans="1:20">
      <c r="A48" s="468"/>
      <c r="B48" s="316"/>
      <c r="C48" s="471"/>
      <c r="D48" s="471"/>
      <c r="E48" s="474"/>
      <c r="F48" s="474"/>
      <c r="G48" s="474"/>
      <c r="H48" s="480"/>
      <c r="I48" s="483"/>
      <c r="J48" s="492"/>
      <c r="K48" s="489"/>
      <c r="L48" s="489"/>
      <c r="M48" s="486"/>
      <c r="N48" s="489"/>
      <c r="O48" s="477"/>
      <c r="P48" s="477"/>
      <c r="Q48" s="477"/>
      <c r="R48" s="477"/>
      <c r="S48" s="477"/>
      <c r="T48" s="477"/>
    </row>
    <row r="49" spans="1:20" ht="15.75" thickBot="1">
      <c r="A49" s="469"/>
      <c r="B49" s="495"/>
      <c r="C49" s="472"/>
      <c r="D49" s="472"/>
      <c r="E49" s="475"/>
      <c r="F49" s="475"/>
      <c r="G49" s="475"/>
      <c r="H49" s="481"/>
      <c r="I49" s="484"/>
      <c r="J49" s="493"/>
      <c r="K49" s="490"/>
      <c r="L49" s="490"/>
      <c r="M49" s="487"/>
      <c r="N49" s="490"/>
      <c r="O49" s="478"/>
      <c r="P49" s="478"/>
      <c r="Q49" s="478"/>
      <c r="R49" s="478"/>
      <c r="S49" s="478"/>
      <c r="T49" s="478"/>
    </row>
    <row r="50" spans="1:20">
      <c r="A50" s="467">
        <f>'Mapa Final'!A50</f>
        <v>0</v>
      </c>
      <c r="B50" s="494">
        <f>'Mapa Final'!B50</f>
        <v>0</v>
      </c>
      <c r="C50" s="470">
        <f>'Mapa Final'!C50</f>
        <v>0</v>
      </c>
      <c r="D50" s="470">
        <f>'Mapa Final'!D50</f>
        <v>0</v>
      </c>
      <c r="E50" s="473">
        <f>'Mapa Final'!E50</f>
        <v>0</v>
      </c>
      <c r="F50" s="473">
        <f>'Mapa Final'!F50</f>
        <v>0</v>
      </c>
      <c r="G50" s="473">
        <f>'Mapa Final'!G50</f>
        <v>0</v>
      </c>
      <c r="H50" s="479" t="str">
        <f>'Mapa Final'!I50</f>
        <v>Muy Baja</v>
      </c>
      <c r="I50" s="482" t="b">
        <f>'Mapa Final'!L50</f>
        <v>0</v>
      </c>
      <c r="J50" s="491" t="e">
        <f>'Mapa Final'!N50</f>
        <v>#N/A</v>
      </c>
      <c r="K50" s="488" t="e">
        <f>'Mapa Final'!AA50</f>
        <v>#DIV/0!</v>
      </c>
      <c r="L50" s="488" t="e">
        <f>'Mapa Final'!AE50</f>
        <v>#DIV/0!</v>
      </c>
      <c r="M50" s="485" t="e">
        <f>'Mapa Final'!AG50</f>
        <v>#DIV/0!</v>
      </c>
      <c r="N50" s="488">
        <f>'Mapa Final'!AH50</f>
        <v>0</v>
      </c>
      <c r="O50" s="476"/>
      <c r="P50" s="476"/>
      <c r="Q50" s="476"/>
      <c r="R50" s="476"/>
      <c r="S50" s="476"/>
      <c r="T50" s="476"/>
    </row>
    <row r="51" spans="1:20">
      <c r="A51" s="468"/>
      <c r="B51" s="316"/>
      <c r="C51" s="471"/>
      <c r="D51" s="471"/>
      <c r="E51" s="474"/>
      <c r="F51" s="474"/>
      <c r="G51" s="474"/>
      <c r="H51" s="480"/>
      <c r="I51" s="483"/>
      <c r="J51" s="492"/>
      <c r="K51" s="489"/>
      <c r="L51" s="489"/>
      <c r="M51" s="486"/>
      <c r="N51" s="489"/>
      <c r="O51" s="477"/>
      <c r="P51" s="477"/>
      <c r="Q51" s="477"/>
      <c r="R51" s="477"/>
      <c r="S51" s="477"/>
      <c r="T51" s="477"/>
    </row>
    <row r="52" spans="1:20">
      <c r="A52" s="468"/>
      <c r="B52" s="316"/>
      <c r="C52" s="471"/>
      <c r="D52" s="471"/>
      <c r="E52" s="474"/>
      <c r="F52" s="474"/>
      <c r="G52" s="474"/>
      <c r="H52" s="480"/>
      <c r="I52" s="483"/>
      <c r="J52" s="492"/>
      <c r="K52" s="489"/>
      <c r="L52" s="489"/>
      <c r="M52" s="486"/>
      <c r="N52" s="489"/>
      <c r="O52" s="477"/>
      <c r="P52" s="477"/>
      <c r="Q52" s="477"/>
      <c r="R52" s="477"/>
      <c r="S52" s="477"/>
      <c r="T52" s="477"/>
    </row>
    <row r="53" spans="1:20">
      <c r="A53" s="468"/>
      <c r="B53" s="316"/>
      <c r="C53" s="471"/>
      <c r="D53" s="471"/>
      <c r="E53" s="474"/>
      <c r="F53" s="474"/>
      <c r="G53" s="474"/>
      <c r="H53" s="480"/>
      <c r="I53" s="483"/>
      <c r="J53" s="492"/>
      <c r="K53" s="489"/>
      <c r="L53" s="489"/>
      <c r="M53" s="486"/>
      <c r="N53" s="489"/>
      <c r="O53" s="477"/>
      <c r="P53" s="477"/>
      <c r="Q53" s="477"/>
      <c r="R53" s="477"/>
      <c r="S53" s="477"/>
      <c r="T53" s="477"/>
    </row>
    <row r="54" spans="1:20" ht="15.75" thickBot="1">
      <c r="A54" s="469"/>
      <c r="B54" s="495"/>
      <c r="C54" s="472"/>
      <c r="D54" s="472"/>
      <c r="E54" s="475"/>
      <c r="F54" s="475"/>
      <c r="G54" s="475"/>
      <c r="H54" s="481"/>
      <c r="I54" s="484"/>
      <c r="J54" s="493"/>
      <c r="K54" s="490"/>
      <c r="L54" s="490"/>
      <c r="M54" s="487"/>
      <c r="N54" s="490"/>
      <c r="O54" s="478"/>
      <c r="P54" s="478"/>
      <c r="Q54" s="478"/>
      <c r="R54" s="478"/>
      <c r="S54" s="478"/>
      <c r="T54" s="478"/>
    </row>
    <row r="55" spans="1:20">
      <c r="A55" s="467">
        <f>'Mapa Final'!A55</f>
        <v>0</v>
      </c>
      <c r="B55" s="494">
        <f>'Mapa Final'!B55</f>
        <v>0</v>
      </c>
      <c r="C55" s="470">
        <f>'Mapa Final'!C55</f>
        <v>0</v>
      </c>
      <c r="D55" s="470">
        <f>'Mapa Final'!D55</f>
        <v>0</v>
      </c>
      <c r="E55" s="473">
        <f>'Mapa Final'!E55</f>
        <v>0</v>
      </c>
      <c r="F55" s="473">
        <f>'Mapa Final'!F55</f>
        <v>0</v>
      </c>
      <c r="G55" s="473">
        <f>'Mapa Final'!G55</f>
        <v>0</v>
      </c>
      <c r="H55" s="479" t="str">
        <f>'Mapa Final'!I55</f>
        <v>Muy Baja</v>
      </c>
      <c r="I55" s="482" t="b">
        <f>'Mapa Final'!L55</f>
        <v>0</v>
      </c>
      <c r="J55" s="491" t="e">
        <f>'Mapa Final'!N55</f>
        <v>#N/A</v>
      </c>
      <c r="K55" s="488" t="e">
        <f>'Mapa Final'!AA55</f>
        <v>#DIV/0!</v>
      </c>
      <c r="L55" s="488" t="e">
        <f>'Mapa Final'!AE55</f>
        <v>#DIV/0!</v>
      </c>
      <c r="M55" s="485" t="e">
        <f>'Mapa Final'!AG55</f>
        <v>#DIV/0!</v>
      </c>
      <c r="N55" s="488">
        <f>'Mapa Final'!AH55</f>
        <v>0</v>
      </c>
      <c r="O55" s="476"/>
      <c r="P55" s="476"/>
      <c r="Q55" s="476"/>
      <c r="R55" s="476"/>
      <c r="S55" s="476"/>
      <c r="T55" s="476"/>
    </row>
    <row r="56" spans="1:20">
      <c r="A56" s="468"/>
      <c r="B56" s="316"/>
      <c r="C56" s="471"/>
      <c r="D56" s="471"/>
      <c r="E56" s="474"/>
      <c r="F56" s="474"/>
      <c r="G56" s="474"/>
      <c r="H56" s="480"/>
      <c r="I56" s="483"/>
      <c r="J56" s="492"/>
      <c r="K56" s="489"/>
      <c r="L56" s="489"/>
      <c r="M56" s="486"/>
      <c r="N56" s="489"/>
      <c r="O56" s="477"/>
      <c r="P56" s="477"/>
      <c r="Q56" s="477"/>
      <c r="R56" s="477"/>
      <c r="S56" s="477"/>
      <c r="T56" s="477"/>
    </row>
    <row r="57" spans="1:20">
      <c r="A57" s="468"/>
      <c r="B57" s="316"/>
      <c r="C57" s="471"/>
      <c r="D57" s="471"/>
      <c r="E57" s="474"/>
      <c r="F57" s="474"/>
      <c r="G57" s="474"/>
      <c r="H57" s="480"/>
      <c r="I57" s="483"/>
      <c r="J57" s="492"/>
      <c r="K57" s="489"/>
      <c r="L57" s="489"/>
      <c r="M57" s="486"/>
      <c r="N57" s="489"/>
      <c r="O57" s="477"/>
      <c r="P57" s="477"/>
      <c r="Q57" s="477"/>
      <c r="R57" s="477"/>
      <c r="S57" s="477"/>
      <c r="T57" s="477"/>
    </row>
    <row r="58" spans="1:20">
      <c r="A58" s="468"/>
      <c r="B58" s="316"/>
      <c r="C58" s="471"/>
      <c r="D58" s="471"/>
      <c r="E58" s="474"/>
      <c r="F58" s="474"/>
      <c r="G58" s="474"/>
      <c r="H58" s="480"/>
      <c r="I58" s="483"/>
      <c r="J58" s="492"/>
      <c r="K58" s="489"/>
      <c r="L58" s="489"/>
      <c r="M58" s="486"/>
      <c r="N58" s="489"/>
      <c r="O58" s="477"/>
      <c r="P58" s="477"/>
      <c r="Q58" s="477"/>
      <c r="R58" s="477"/>
      <c r="S58" s="477"/>
      <c r="T58" s="477"/>
    </row>
    <row r="59" spans="1:20" ht="15.75" thickBot="1">
      <c r="A59" s="469"/>
      <c r="B59" s="495"/>
      <c r="C59" s="472"/>
      <c r="D59" s="472"/>
      <c r="E59" s="475"/>
      <c r="F59" s="475"/>
      <c r="G59" s="475"/>
      <c r="H59" s="481"/>
      <c r="I59" s="484"/>
      <c r="J59" s="493"/>
      <c r="K59" s="490"/>
      <c r="L59" s="490"/>
      <c r="M59" s="487"/>
      <c r="N59" s="490"/>
      <c r="O59" s="478"/>
      <c r="P59" s="478"/>
      <c r="Q59" s="478"/>
      <c r="R59" s="478"/>
      <c r="S59" s="478"/>
      <c r="T59" s="47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344"/>
      <c r="B1" s="345"/>
      <c r="C1" s="345"/>
      <c r="D1" s="456" t="s">
        <v>529</v>
      </c>
      <c r="E1" s="456"/>
      <c r="F1" s="456"/>
      <c r="G1" s="456"/>
      <c r="H1" s="456"/>
      <c r="I1" s="456"/>
      <c r="J1" s="456"/>
      <c r="K1" s="456"/>
      <c r="L1" s="456"/>
      <c r="M1" s="456"/>
      <c r="N1" s="456"/>
      <c r="O1" s="456"/>
      <c r="P1" s="456"/>
      <c r="Q1" s="457"/>
      <c r="R1" s="336" t="s">
        <v>181</v>
      </c>
      <c r="S1" s="336"/>
      <c r="T1" s="336"/>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46"/>
      <c r="B2" s="347"/>
      <c r="C2" s="347"/>
      <c r="D2" s="458"/>
      <c r="E2" s="458"/>
      <c r="F2" s="458"/>
      <c r="G2" s="458"/>
      <c r="H2" s="458"/>
      <c r="I2" s="458"/>
      <c r="J2" s="458"/>
      <c r="K2" s="458"/>
      <c r="L2" s="458"/>
      <c r="M2" s="458"/>
      <c r="N2" s="458"/>
      <c r="O2" s="458"/>
      <c r="P2" s="458"/>
      <c r="Q2" s="459"/>
      <c r="R2" s="336"/>
      <c r="S2" s="336"/>
      <c r="T2" s="336"/>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7"/>
      <c r="D3" s="458"/>
      <c r="E3" s="458"/>
      <c r="F3" s="458"/>
      <c r="G3" s="458"/>
      <c r="H3" s="458"/>
      <c r="I3" s="458"/>
      <c r="J3" s="458"/>
      <c r="K3" s="458"/>
      <c r="L3" s="458"/>
      <c r="M3" s="458"/>
      <c r="N3" s="458"/>
      <c r="O3" s="458"/>
      <c r="P3" s="458"/>
      <c r="Q3" s="459"/>
      <c r="R3" s="336"/>
      <c r="S3" s="336"/>
      <c r="T3" s="336"/>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37" t="s">
        <v>182</v>
      </c>
      <c r="B4" s="338"/>
      <c r="C4" s="339"/>
      <c r="D4" s="340" t="str">
        <f>'Mapa Final'!D4</f>
        <v>Planeación Estrategica</v>
      </c>
      <c r="E4" s="341"/>
      <c r="F4" s="341"/>
      <c r="G4" s="341"/>
      <c r="H4" s="341"/>
      <c r="I4" s="341"/>
      <c r="J4" s="341"/>
      <c r="K4" s="341"/>
      <c r="L4" s="341"/>
      <c r="M4" s="341"/>
      <c r="N4" s="342"/>
      <c r="O4" s="343"/>
      <c r="P4" s="343"/>
      <c r="Q4" s="343"/>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37" t="s">
        <v>184</v>
      </c>
      <c r="B5" s="338"/>
      <c r="C5" s="339"/>
      <c r="D5" s="348"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349"/>
      <c r="F5" s="349"/>
      <c r="G5" s="349"/>
      <c r="H5" s="349"/>
      <c r="I5" s="349"/>
      <c r="J5" s="349"/>
      <c r="K5" s="349"/>
      <c r="L5" s="349"/>
      <c r="M5" s="349"/>
      <c r="N5" s="350"/>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37" t="s">
        <v>186</v>
      </c>
      <c r="B6" s="338"/>
      <c r="C6" s="339"/>
      <c r="D6" s="348" t="str">
        <f>'Mapa Final'!D6</f>
        <v>Direccionamiento Estratégico implementado en el Sector Jurisdiccional de la Rama Judicial</v>
      </c>
      <c r="E6" s="349"/>
      <c r="F6" s="349"/>
      <c r="G6" s="349"/>
      <c r="H6" s="349"/>
      <c r="I6" s="349"/>
      <c r="J6" s="349"/>
      <c r="K6" s="349"/>
      <c r="L6" s="349"/>
      <c r="M6" s="349"/>
      <c r="N6" s="350"/>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8.25" customHeight="1" thickTop="1" thickBot="1">
      <c r="A7" s="451" t="s">
        <v>510</v>
      </c>
      <c r="B7" s="452"/>
      <c r="C7" s="452"/>
      <c r="D7" s="452"/>
      <c r="E7" s="452"/>
      <c r="F7" s="453"/>
      <c r="G7" s="190"/>
      <c r="H7" s="454" t="s">
        <v>511</v>
      </c>
      <c r="I7" s="454"/>
      <c r="J7" s="454"/>
      <c r="K7" s="454" t="s">
        <v>512</v>
      </c>
      <c r="L7" s="454"/>
      <c r="M7" s="454"/>
      <c r="N7" s="455" t="s">
        <v>513</v>
      </c>
      <c r="O7" s="460" t="s">
        <v>514</v>
      </c>
      <c r="P7" s="462" t="s">
        <v>515</v>
      </c>
      <c r="Q7" s="463"/>
      <c r="R7" s="462" t="s">
        <v>516</v>
      </c>
      <c r="S7" s="463"/>
      <c r="T7" s="464" t="s">
        <v>530</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25</v>
      </c>
      <c r="B8" s="199" t="s">
        <v>194</v>
      </c>
      <c r="C8" s="200" t="s">
        <v>134</v>
      </c>
      <c r="D8" s="191" t="s">
        <v>195</v>
      </c>
      <c r="E8" s="242" t="s">
        <v>138</v>
      </c>
      <c r="F8" s="242" t="s">
        <v>140</v>
      </c>
      <c r="G8" s="242" t="s">
        <v>142</v>
      </c>
      <c r="H8" s="192" t="s">
        <v>518</v>
      </c>
      <c r="I8" s="192" t="s">
        <v>484</v>
      </c>
      <c r="J8" s="192" t="s">
        <v>519</v>
      </c>
      <c r="K8" s="192" t="s">
        <v>518</v>
      </c>
      <c r="L8" s="192" t="s">
        <v>520</v>
      </c>
      <c r="M8" s="192" t="s">
        <v>519</v>
      </c>
      <c r="N8" s="455"/>
      <c r="O8" s="461"/>
      <c r="P8" s="193" t="s">
        <v>521</v>
      </c>
      <c r="Q8" s="193" t="s">
        <v>522</v>
      </c>
      <c r="R8" s="193" t="s">
        <v>523</v>
      </c>
      <c r="S8" s="193" t="s">
        <v>524</v>
      </c>
      <c r="T8" s="464"/>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65"/>
      <c r="B9" s="466"/>
      <c r="C9" s="466"/>
      <c r="D9" s="466"/>
      <c r="E9" s="466"/>
      <c r="F9" s="466"/>
      <c r="G9" s="466"/>
      <c r="H9" s="466"/>
      <c r="I9" s="466"/>
      <c r="J9" s="466"/>
      <c r="K9" s="466"/>
      <c r="L9" s="466"/>
      <c r="M9" s="466"/>
      <c r="N9" s="466"/>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67">
        <f>'Mapa Final'!A10</f>
        <v>1</v>
      </c>
      <c r="B10" s="494" t="str">
        <f>'Mapa Final'!B10</f>
        <v>Demora en la consolidación de planes</v>
      </c>
      <c r="C10" s="470" t="str">
        <f>'Mapa Final'!C10</f>
        <v>Incumplimiento de las metas establecidas</v>
      </c>
      <c r="D10" s="470" t="str">
        <f>'Mapa Final'!D10</f>
        <v>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473" t="str">
        <f>'Mapa Final'!E10</f>
        <v>Remisión estemporánea del seguimiento de planes y/o programas.</v>
      </c>
      <c r="F10" s="473" t="str">
        <f>'Mapa Final'!F10</f>
        <v>Tardanza en la consolidación y análisis del seguimiento a planes y programas.</v>
      </c>
      <c r="G10" s="473" t="str">
        <f>'Mapa Final'!G10</f>
        <v>Ejecución y Administración de Procesos</v>
      </c>
      <c r="H10" s="479" t="str">
        <f>'Mapa Final'!I10</f>
        <v>Baja</v>
      </c>
      <c r="I10" s="482" t="str">
        <f>'Mapa Final'!L10</f>
        <v>Moderado</v>
      </c>
      <c r="J10" s="491" t="str">
        <f>'Mapa Final'!N10</f>
        <v>Moderado</v>
      </c>
      <c r="K10" s="488" t="str">
        <f>'Mapa Final'!AA10</f>
        <v>Baja</v>
      </c>
      <c r="L10" s="488" t="str">
        <f>'Mapa Final'!AE10</f>
        <v>Moderado</v>
      </c>
      <c r="M10" s="485" t="str">
        <f>'Mapa Final'!AG10</f>
        <v>Moderado</v>
      </c>
      <c r="N10" s="488" t="str">
        <f>'Mapa Final'!AH10</f>
        <v>Evitar</v>
      </c>
      <c r="O10" s="476"/>
      <c r="P10" s="476"/>
      <c r="Q10" s="476"/>
      <c r="R10" s="476"/>
      <c r="S10" s="476"/>
      <c r="T10" s="476"/>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68"/>
      <c r="B11" s="496"/>
      <c r="C11" s="471"/>
      <c r="D11" s="471"/>
      <c r="E11" s="474"/>
      <c r="F11" s="474"/>
      <c r="G11" s="474"/>
      <c r="H11" s="480"/>
      <c r="I11" s="483"/>
      <c r="J11" s="492"/>
      <c r="K11" s="489"/>
      <c r="L11" s="489"/>
      <c r="M11" s="486"/>
      <c r="N11" s="489"/>
      <c r="O11" s="477"/>
      <c r="P11" s="477"/>
      <c r="Q11" s="477"/>
      <c r="R11" s="477"/>
      <c r="S11" s="477"/>
      <c r="T11" s="477"/>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68"/>
      <c r="B12" s="496"/>
      <c r="C12" s="471"/>
      <c r="D12" s="471"/>
      <c r="E12" s="474"/>
      <c r="F12" s="474"/>
      <c r="G12" s="474"/>
      <c r="H12" s="480"/>
      <c r="I12" s="483"/>
      <c r="J12" s="492"/>
      <c r="K12" s="489"/>
      <c r="L12" s="489"/>
      <c r="M12" s="486"/>
      <c r="N12" s="489"/>
      <c r="O12" s="477"/>
      <c r="P12" s="477"/>
      <c r="Q12" s="477"/>
      <c r="R12" s="477"/>
      <c r="S12" s="477"/>
      <c r="T12" s="477"/>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68"/>
      <c r="B13" s="496"/>
      <c r="C13" s="471"/>
      <c r="D13" s="471"/>
      <c r="E13" s="474"/>
      <c r="F13" s="474"/>
      <c r="G13" s="474"/>
      <c r="H13" s="480"/>
      <c r="I13" s="483"/>
      <c r="J13" s="492"/>
      <c r="K13" s="489"/>
      <c r="L13" s="489"/>
      <c r="M13" s="486"/>
      <c r="N13" s="489"/>
      <c r="O13" s="477"/>
      <c r="P13" s="477"/>
      <c r="Q13" s="477"/>
      <c r="R13" s="477"/>
      <c r="S13" s="477"/>
      <c r="T13" s="477"/>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69"/>
      <c r="B14" s="497"/>
      <c r="C14" s="472"/>
      <c r="D14" s="472"/>
      <c r="E14" s="475"/>
      <c r="F14" s="475"/>
      <c r="G14" s="475"/>
      <c r="H14" s="481"/>
      <c r="I14" s="484"/>
      <c r="J14" s="493"/>
      <c r="K14" s="490"/>
      <c r="L14" s="490"/>
      <c r="M14" s="487"/>
      <c r="N14" s="490"/>
      <c r="O14" s="478"/>
      <c r="P14" s="478"/>
      <c r="Q14" s="478"/>
      <c r="R14" s="478"/>
      <c r="S14" s="478"/>
      <c r="T14" s="47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67">
        <f>'Mapa Final'!A15</f>
        <v>2</v>
      </c>
      <c r="B15" s="494" t="str">
        <f>'Mapa Final'!B15</f>
        <v>Incumplimiento de objetivos y metas propuestas</v>
      </c>
      <c r="C15" s="470" t="str">
        <f>'Mapa Final'!C15</f>
        <v>Incumplimiento de las metas establecidas</v>
      </c>
      <c r="D15" s="470"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473" t="str">
        <f>'Mapa Final'!E15</f>
        <v xml:space="preserve"> Falta de seguimiento a planes y programas.</v>
      </c>
      <c r="F15" s="473" t="str">
        <f>'Mapa Final'!F15</f>
        <v>No cumplir con los objetivos y/o metas propuestos en los planes y programas.</v>
      </c>
      <c r="G15" s="473" t="str">
        <f>'Mapa Final'!G15</f>
        <v>Ejecución y Administración de Procesos</v>
      </c>
      <c r="H15" s="479" t="str">
        <f>'Mapa Final'!I15</f>
        <v>Baja</v>
      </c>
      <c r="I15" s="482" t="str">
        <f>'Mapa Final'!L15</f>
        <v>Mayor</v>
      </c>
      <c r="J15" s="491" t="str">
        <f>'Mapa Final'!N15</f>
        <v xml:space="preserve">Alto </v>
      </c>
      <c r="K15" s="488" t="str">
        <f>'Mapa Final'!AA15</f>
        <v>Baja</v>
      </c>
      <c r="L15" s="488" t="str">
        <f>'Mapa Final'!AE15</f>
        <v>Mayor</v>
      </c>
      <c r="M15" s="485" t="str">
        <f>'Mapa Final'!AG15</f>
        <v xml:space="preserve">Alto </v>
      </c>
      <c r="N15" s="488" t="str">
        <f>'Mapa Final'!AH15</f>
        <v>Evitar</v>
      </c>
      <c r="O15" s="476"/>
      <c r="P15" s="476"/>
      <c r="Q15" s="476"/>
      <c r="R15" s="476"/>
      <c r="S15" s="476"/>
      <c r="T15" s="476"/>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68"/>
      <c r="B16" s="496"/>
      <c r="C16" s="471"/>
      <c r="D16" s="471"/>
      <c r="E16" s="474"/>
      <c r="F16" s="474"/>
      <c r="G16" s="474"/>
      <c r="H16" s="480"/>
      <c r="I16" s="483"/>
      <c r="J16" s="492"/>
      <c r="K16" s="489"/>
      <c r="L16" s="489"/>
      <c r="M16" s="486"/>
      <c r="N16" s="489"/>
      <c r="O16" s="477"/>
      <c r="P16" s="477"/>
      <c r="Q16" s="477"/>
      <c r="R16" s="477"/>
      <c r="S16" s="477"/>
      <c r="T16" s="477"/>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68"/>
      <c r="B17" s="496"/>
      <c r="C17" s="471"/>
      <c r="D17" s="471"/>
      <c r="E17" s="474"/>
      <c r="F17" s="474"/>
      <c r="G17" s="474"/>
      <c r="H17" s="480"/>
      <c r="I17" s="483"/>
      <c r="J17" s="492"/>
      <c r="K17" s="489"/>
      <c r="L17" s="489"/>
      <c r="M17" s="486"/>
      <c r="N17" s="489"/>
      <c r="O17" s="477"/>
      <c r="P17" s="477"/>
      <c r="Q17" s="477"/>
      <c r="R17" s="477"/>
      <c r="S17" s="477"/>
      <c r="T17" s="477"/>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68"/>
      <c r="B18" s="496"/>
      <c r="C18" s="471"/>
      <c r="D18" s="471"/>
      <c r="E18" s="474"/>
      <c r="F18" s="474"/>
      <c r="G18" s="474"/>
      <c r="H18" s="480"/>
      <c r="I18" s="483"/>
      <c r="J18" s="492"/>
      <c r="K18" s="489"/>
      <c r="L18" s="489"/>
      <c r="M18" s="486"/>
      <c r="N18" s="489"/>
      <c r="O18" s="477"/>
      <c r="P18" s="477"/>
      <c r="Q18" s="477"/>
      <c r="R18" s="477"/>
      <c r="S18" s="477"/>
      <c r="T18" s="477"/>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69"/>
      <c r="B19" s="497"/>
      <c r="C19" s="472"/>
      <c r="D19" s="472"/>
      <c r="E19" s="475"/>
      <c r="F19" s="475"/>
      <c r="G19" s="475"/>
      <c r="H19" s="481"/>
      <c r="I19" s="484"/>
      <c r="J19" s="493"/>
      <c r="K19" s="490"/>
      <c r="L19" s="490"/>
      <c r="M19" s="487"/>
      <c r="N19" s="490"/>
      <c r="O19" s="478"/>
      <c r="P19" s="478"/>
      <c r="Q19" s="478"/>
      <c r="R19" s="478"/>
      <c r="S19" s="478"/>
      <c r="T19" s="478"/>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67">
        <f>'Mapa Final'!A20</f>
        <v>3</v>
      </c>
      <c r="B20" s="494">
        <f>'Mapa Final'!B20</f>
        <v>0</v>
      </c>
      <c r="C20" s="470" t="str">
        <f>'Mapa Final'!C20</f>
        <v>Reputacional</v>
      </c>
      <c r="D20" s="470"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473" t="str">
        <f>'Mapa Final'!E20</f>
        <v>Información imprecisa presentada por los nominadores, servidores judiciales que solicitan los traslados, Consejos Seccionales de la Judicatura y Direcciones Seccionales</v>
      </c>
      <c r="F20" s="473" t="str">
        <f>'Mapa Final'!F20</f>
        <v>Inadecuada evaluación de los requisitos y factores que justifican emitir concepto favorable o desfavorable para las solicitudes de traslados presentadas por Jueces y empleados</v>
      </c>
      <c r="G20" s="473" t="str">
        <f>'Mapa Final'!G20</f>
        <v>Ejecución y Administración de Procesos</v>
      </c>
      <c r="H20" s="479" t="str">
        <f>'Mapa Final'!I20</f>
        <v>Baja</v>
      </c>
      <c r="I20" s="482" t="str">
        <f>'Mapa Final'!L20</f>
        <v>Menor</v>
      </c>
      <c r="J20" s="491" t="str">
        <f>'Mapa Final'!N20</f>
        <v>Moderado</v>
      </c>
      <c r="K20" s="488" t="str">
        <f>'Mapa Final'!AA20</f>
        <v>Baja</v>
      </c>
      <c r="L20" s="488" t="str">
        <f>'Mapa Final'!AE20</f>
        <v>Menor</v>
      </c>
      <c r="M20" s="485" t="str">
        <f>'Mapa Final'!AG20</f>
        <v>Moderado</v>
      </c>
      <c r="N20" s="488" t="str">
        <f>'Mapa Final'!AH20</f>
        <v>Reducir(mitigar)</v>
      </c>
      <c r="O20" s="476"/>
      <c r="P20" s="476"/>
      <c r="Q20" s="476"/>
      <c r="R20" s="476"/>
      <c r="S20" s="476"/>
      <c r="T20" s="476"/>
      <c r="U20" s="198"/>
      <c r="V20" s="198"/>
    </row>
    <row r="21" spans="1:176">
      <c r="A21" s="468"/>
      <c r="B21" s="496"/>
      <c r="C21" s="471"/>
      <c r="D21" s="471"/>
      <c r="E21" s="474"/>
      <c r="F21" s="474"/>
      <c r="G21" s="474"/>
      <c r="H21" s="480"/>
      <c r="I21" s="483"/>
      <c r="J21" s="492"/>
      <c r="K21" s="489"/>
      <c r="L21" s="489"/>
      <c r="M21" s="486"/>
      <c r="N21" s="489"/>
      <c r="O21" s="477"/>
      <c r="P21" s="477"/>
      <c r="Q21" s="477"/>
      <c r="R21" s="477"/>
      <c r="S21" s="477"/>
      <c r="T21" s="477"/>
      <c r="U21" s="198"/>
      <c r="V21" s="198"/>
    </row>
    <row r="22" spans="1:176">
      <c r="A22" s="468"/>
      <c r="B22" s="496"/>
      <c r="C22" s="471"/>
      <c r="D22" s="471"/>
      <c r="E22" s="474"/>
      <c r="F22" s="474"/>
      <c r="G22" s="474"/>
      <c r="H22" s="480"/>
      <c r="I22" s="483"/>
      <c r="J22" s="492"/>
      <c r="K22" s="489"/>
      <c r="L22" s="489"/>
      <c r="M22" s="486"/>
      <c r="N22" s="489"/>
      <c r="O22" s="477"/>
      <c r="P22" s="477"/>
      <c r="Q22" s="477"/>
      <c r="R22" s="477"/>
      <c r="S22" s="477"/>
      <c r="T22" s="477"/>
      <c r="U22" s="198"/>
      <c r="V22" s="198"/>
    </row>
    <row r="23" spans="1:176">
      <c r="A23" s="468"/>
      <c r="B23" s="496"/>
      <c r="C23" s="471"/>
      <c r="D23" s="471"/>
      <c r="E23" s="474"/>
      <c r="F23" s="474"/>
      <c r="G23" s="474"/>
      <c r="H23" s="480"/>
      <c r="I23" s="483"/>
      <c r="J23" s="492"/>
      <c r="K23" s="489"/>
      <c r="L23" s="489"/>
      <c r="M23" s="486"/>
      <c r="N23" s="489"/>
      <c r="O23" s="477"/>
      <c r="P23" s="477"/>
      <c r="Q23" s="477"/>
      <c r="R23" s="477"/>
      <c r="S23" s="477"/>
      <c r="T23" s="477"/>
      <c r="U23" s="198"/>
      <c r="V23" s="198"/>
    </row>
    <row r="24" spans="1:176" ht="307.5" customHeight="1" thickBot="1">
      <c r="A24" s="469"/>
      <c r="B24" s="497"/>
      <c r="C24" s="472"/>
      <c r="D24" s="472"/>
      <c r="E24" s="475"/>
      <c r="F24" s="475"/>
      <c r="G24" s="475"/>
      <c r="H24" s="481"/>
      <c r="I24" s="484"/>
      <c r="J24" s="493"/>
      <c r="K24" s="490"/>
      <c r="L24" s="490"/>
      <c r="M24" s="487"/>
      <c r="N24" s="490"/>
      <c r="O24" s="478"/>
      <c r="P24" s="478"/>
      <c r="Q24" s="478"/>
      <c r="R24" s="478"/>
      <c r="S24" s="478"/>
      <c r="T24" s="478"/>
      <c r="U24" s="198"/>
      <c r="V24" s="198"/>
    </row>
    <row r="25" spans="1:176">
      <c r="A25" s="467">
        <f>'Mapa Final'!A25</f>
        <v>3</v>
      </c>
      <c r="B25" s="494" t="str">
        <f>'Mapa Final'!B25</f>
        <v>Corrupción</v>
      </c>
      <c r="C25" s="470" t="str">
        <f>'Mapa Final'!C25</f>
        <v>Reputacional(Corrupción)</v>
      </c>
      <c r="D25" s="470"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3" t="str">
        <f>'Mapa Final'!E25</f>
        <v xml:space="preserve">Carencia de transparencia, etica y valores de los servidores judiciales. </v>
      </c>
      <c r="F25" s="473" t="str">
        <f>'Mapa Final'!F25</f>
        <v xml:space="preserve">Posibilidad de actos indebidos de  los servidores judiciales debido a  la carencia en transparencia, etica y valores </v>
      </c>
      <c r="G25" s="473" t="str">
        <f>'Mapa Final'!G25</f>
        <v>Fraude Interno</v>
      </c>
      <c r="H25" s="479" t="str">
        <f>'Mapa Final'!I25</f>
        <v>Baja</v>
      </c>
      <c r="I25" s="482" t="str">
        <f>'Mapa Final'!L25</f>
        <v>Catastrófico</v>
      </c>
      <c r="J25" s="491" t="str">
        <f>'Mapa Final'!N25</f>
        <v>Extremo</v>
      </c>
      <c r="K25" s="488" t="str">
        <f>'Mapa Final'!AA25</f>
        <v>Baja</v>
      </c>
      <c r="L25" s="488" t="str">
        <f>'Mapa Final'!AE25</f>
        <v>Catastrófico</v>
      </c>
      <c r="M25" s="485" t="str">
        <f>'Mapa Final'!AG25</f>
        <v>Extremo</v>
      </c>
      <c r="N25" s="488" t="str">
        <f>'Mapa Final'!AH25</f>
        <v>Evitar</v>
      </c>
      <c r="O25" s="476"/>
      <c r="P25" s="476"/>
      <c r="Q25" s="476"/>
      <c r="R25" s="476"/>
      <c r="S25" s="476"/>
      <c r="T25" s="476"/>
    </row>
    <row r="26" spans="1:176">
      <c r="A26" s="468"/>
      <c r="B26" s="496"/>
      <c r="C26" s="471"/>
      <c r="D26" s="471"/>
      <c r="E26" s="474"/>
      <c r="F26" s="474"/>
      <c r="G26" s="474"/>
      <c r="H26" s="480"/>
      <c r="I26" s="483"/>
      <c r="J26" s="492"/>
      <c r="K26" s="489"/>
      <c r="L26" s="489"/>
      <c r="M26" s="486"/>
      <c r="N26" s="489"/>
      <c r="O26" s="477"/>
      <c r="P26" s="477"/>
      <c r="Q26" s="477"/>
      <c r="R26" s="477"/>
      <c r="S26" s="477"/>
      <c r="T26" s="477"/>
    </row>
    <row r="27" spans="1:176">
      <c r="A27" s="468"/>
      <c r="B27" s="496"/>
      <c r="C27" s="471"/>
      <c r="D27" s="471"/>
      <c r="E27" s="474"/>
      <c r="F27" s="474"/>
      <c r="G27" s="474"/>
      <c r="H27" s="480"/>
      <c r="I27" s="483"/>
      <c r="J27" s="492"/>
      <c r="K27" s="489"/>
      <c r="L27" s="489"/>
      <c r="M27" s="486"/>
      <c r="N27" s="489"/>
      <c r="O27" s="477"/>
      <c r="P27" s="477"/>
      <c r="Q27" s="477"/>
      <c r="R27" s="477"/>
      <c r="S27" s="477"/>
      <c r="T27" s="477"/>
    </row>
    <row r="28" spans="1:176">
      <c r="A28" s="468"/>
      <c r="B28" s="496"/>
      <c r="C28" s="471"/>
      <c r="D28" s="471"/>
      <c r="E28" s="474"/>
      <c r="F28" s="474"/>
      <c r="G28" s="474"/>
      <c r="H28" s="480"/>
      <c r="I28" s="483"/>
      <c r="J28" s="492"/>
      <c r="K28" s="489"/>
      <c r="L28" s="489"/>
      <c r="M28" s="486"/>
      <c r="N28" s="489"/>
      <c r="O28" s="477"/>
      <c r="P28" s="477"/>
      <c r="Q28" s="477"/>
      <c r="R28" s="477"/>
      <c r="S28" s="477"/>
      <c r="T28" s="477"/>
    </row>
    <row r="29" spans="1:176" ht="277.5" customHeight="1" thickBot="1">
      <c r="A29" s="469"/>
      <c r="B29" s="497"/>
      <c r="C29" s="472"/>
      <c r="D29" s="472"/>
      <c r="E29" s="475"/>
      <c r="F29" s="475"/>
      <c r="G29" s="475"/>
      <c r="H29" s="481"/>
      <c r="I29" s="484"/>
      <c r="J29" s="493"/>
      <c r="K29" s="490"/>
      <c r="L29" s="490"/>
      <c r="M29" s="487"/>
      <c r="N29" s="490"/>
      <c r="O29" s="478"/>
      <c r="P29" s="478"/>
      <c r="Q29" s="478"/>
      <c r="R29" s="478"/>
      <c r="S29" s="478"/>
      <c r="T29" s="478"/>
    </row>
    <row r="30" spans="1:176">
      <c r="A30" s="467">
        <f>'Mapa Final'!A30</f>
        <v>4</v>
      </c>
      <c r="B30" s="494" t="str">
        <f>'Mapa Final'!B30</f>
        <v>Riesgo Publico</v>
      </c>
      <c r="C30" s="470" t="str">
        <f>'Mapa Final'!C30</f>
        <v>Afectación en la Prestación del Servicio de Justicia</v>
      </c>
      <c r="D30" s="470" t="str">
        <f>'Mapa Final'!D30</f>
        <v>1. Paros que afecten la prestación del servicio.  
2. Huelgas, protestas ciudadana
3. Disturbios o hechos violentos
4.Pandemia
5.Emergencias Ambientales</v>
      </c>
      <c r="E30" s="473" t="str">
        <f>'Mapa Final'!E30</f>
        <v>Suceso de fuerza mayor que imposibilitan la gestión judicial</v>
      </c>
      <c r="F30" s="473" t="str">
        <f>'Mapa Final'!F30</f>
        <v>Posibilidad de  afectación en la Prestación del Servicio de Justicia debido a un suceso de fuerza mayor que imposibilita la gestión judicial</v>
      </c>
      <c r="G30" s="473" t="str">
        <f>'Mapa Final'!G30</f>
        <v>Usuarios, productos y prácticas organizacionales</v>
      </c>
      <c r="H30" s="479" t="str">
        <f>'Mapa Final'!I30</f>
        <v>Muy Alta</v>
      </c>
      <c r="I30" s="482" t="str">
        <f>'Mapa Final'!L30</f>
        <v>Moderado</v>
      </c>
      <c r="J30" s="491" t="str">
        <f>'Mapa Final'!N30</f>
        <v xml:space="preserve">Alto </v>
      </c>
      <c r="K30" s="488" t="str">
        <f>'Mapa Final'!AA30</f>
        <v>Media</v>
      </c>
      <c r="L30" s="488" t="str">
        <f>'Mapa Final'!AE30</f>
        <v>Moderado</v>
      </c>
      <c r="M30" s="485" t="str">
        <f>'Mapa Final'!AG30</f>
        <v>Moderado</v>
      </c>
      <c r="N30" s="488" t="str">
        <f>'Mapa Final'!AH30</f>
        <v>Reducir(mitigar)</v>
      </c>
      <c r="O30" s="476"/>
      <c r="P30" s="476"/>
      <c r="Q30" s="476"/>
      <c r="R30" s="476"/>
      <c r="S30" s="476"/>
      <c r="T30" s="476"/>
    </row>
    <row r="31" spans="1:176">
      <c r="A31" s="468"/>
      <c r="B31" s="496"/>
      <c r="C31" s="471"/>
      <c r="D31" s="471"/>
      <c r="E31" s="474"/>
      <c r="F31" s="474"/>
      <c r="G31" s="474"/>
      <c r="H31" s="480"/>
      <c r="I31" s="483"/>
      <c r="J31" s="492"/>
      <c r="K31" s="489"/>
      <c r="L31" s="489"/>
      <c r="M31" s="486"/>
      <c r="N31" s="489"/>
      <c r="O31" s="477"/>
      <c r="P31" s="477"/>
      <c r="Q31" s="477"/>
      <c r="R31" s="477"/>
      <c r="S31" s="477"/>
      <c r="T31" s="477"/>
    </row>
    <row r="32" spans="1:176">
      <c r="A32" s="468"/>
      <c r="B32" s="496"/>
      <c r="C32" s="471"/>
      <c r="D32" s="471"/>
      <c r="E32" s="474"/>
      <c r="F32" s="474"/>
      <c r="G32" s="474"/>
      <c r="H32" s="480"/>
      <c r="I32" s="483"/>
      <c r="J32" s="492"/>
      <c r="K32" s="489"/>
      <c r="L32" s="489"/>
      <c r="M32" s="486"/>
      <c r="N32" s="489"/>
      <c r="O32" s="477"/>
      <c r="P32" s="477"/>
      <c r="Q32" s="477"/>
      <c r="R32" s="477"/>
      <c r="S32" s="477"/>
      <c r="T32" s="477"/>
    </row>
    <row r="33" spans="1:20">
      <c r="A33" s="468"/>
      <c r="B33" s="496"/>
      <c r="C33" s="471"/>
      <c r="D33" s="471"/>
      <c r="E33" s="474"/>
      <c r="F33" s="474"/>
      <c r="G33" s="474"/>
      <c r="H33" s="480"/>
      <c r="I33" s="483"/>
      <c r="J33" s="492"/>
      <c r="K33" s="489"/>
      <c r="L33" s="489"/>
      <c r="M33" s="486"/>
      <c r="N33" s="489"/>
      <c r="O33" s="477"/>
      <c r="P33" s="477"/>
      <c r="Q33" s="477"/>
      <c r="R33" s="477"/>
      <c r="S33" s="477"/>
      <c r="T33" s="477"/>
    </row>
    <row r="34" spans="1:20" ht="102.75" customHeight="1" thickBot="1">
      <c r="A34" s="469"/>
      <c r="B34" s="497"/>
      <c r="C34" s="472"/>
      <c r="D34" s="472"/>
      <c r="E34" s="475"/>
      <c r="F34" s="475"/>
      <c r="G34" s="475"/>
      <c r="H34" s="481"/>
      <c r="I34" s="484"/>
      <c r="J34" s="493"/>
      <c r="K34" s="490"/>
      <c r="L34" s="490"/>
      <c r="M34" s="487"/>
      <c r="N34" s="490"/>
      <c r="O34" s="478"/>
      <c r="P34" s="478"/>
      <c r="Q34" s="478"/>
      <c r="R34" s="478"/>
      <c r="S34" s="478"/>
      <c r="T34" s="478"/>
    </row>
    <row r="35" spans="1:20">
      <c r="A35" s="467">
        <f>'Mapa Final'!A35</f>
        <v>5</v>
      </c>
      <c r="B35" s="494" t="str">
        <f>'Mapa Final'!B35</f>
        <v>Inaplicabilidad de la normavidad ambiental vigente</v>
      </c>
      <c r="C35" s="470" t="str">
        <f>'Mapa Final'!C35</f>
        <v xml:space="preserve"> Afectación Ambiental</v>
      </c>
      <c r="D35" s="470"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3" t="str">
        <f>'Mapa Final'!E35</f>
        <v>Desconocimiento de los lineamientos ambientales y normatividad  ambiental vigente</v>
      </c>
      <c r="F35" s="473" t="str">
        <f>'Mapa Final'!F35</f>
        <v>Posibilidad de afectación ambiental debido al desconocimiento de las lineamientos ambientales y normatividad ambiental vigente</v>
      </c>
      <c r="G35" s="473" t="str">
        <f>'Mapa Final'!G35</f>
        <v>Eventos Ambientales Internos</v>
      </c>
      <c r="H35" s="479" t="str">
        <f>'Mapa Final'!I35</f>
        <v>Media</v>
      </c>
      <c r="I35" s="482" t="str">
        <f>'Mapa Final'!L35</f>
        <v>Moderado</v>
      </c>
      <c r="J35" s="491" t="str">
        <f>'Mapa Final'!N35</f>
        <v>Moderado</v>
      </c>
      <c r="K35" s="488" t="str">
        <f>'Mapa Final'!AA35</f>
        <v>Baja</v>
      </c>
      <c r="L35" s="488" t="str">
        <f>'Mapa Final'!AE35</f>
        <v>Moderado</v>
      </c>
      <c r="M35" s="485" t="str">
        <f>'Mapa Final'!AG35</f>
        <v>Moderado</v>
      </c>
      <c r="N35" s="488" t="str">
        <f>'Mapa Final'!AH35</f>
        <v>Reducir(mitigar)</v>
      </c>
      <c r="O35" s="476"/>
      <c r="P35" s="476"/>
      <c r="Q35" s="476"/>
      <c r="R35" s="476"/>
      <c r="S35" s="476"/>
      <c r="T35" s="476"/>
    </row>
    <row r="36" spans="1:20">
      <c r="A36" s="468"/>
      <c r="B36" s="496"/>
      <c r="C36" s="471"/>
      <c r="D36" s="471"/>
      <c r="E36" s="474"/>
      <c r="F36" s="474"/>
      <c r="G36" s="474"/>
      <c r="H36" s="480"/>
      <c r="I36" s="483"/>
      <c r="J36" s="492"/>
      <c r="K36" s="489"/>
      <c r="L36" s="489"/>
      <c r="M36" s="486"/>
      <c r="N36" s="489"/>
      <c r="O36" s="477"/>
      <c r="P36" s="477"/>
      <c r="Q36" s="477"/>
      <c r="R36" s="477"/>
      <c r="S36" s="477"/>
      <c r="T36" s="477"/>
    </row>
    <row r="37" spans="1:20">
      <c r="A37" s="468"/>
      <c r="B37" s="496"/>
      <c r="C37" s="471"/>
      <c r="D37" s="471"/>
      <c r="E37" s="474"/>
      <c r="F37" s="474"/>
      <c r="G37" s="474"/>
      <c r="H37" s="480"/>
      <c r="I37" s="483"/>
      <c r="J37" s="492"/>
      <c r="K37" s="489"/>
      <c r="L37" s="489"/>
      <c r="M37" s="486"/>
      <c r="N37" s="489"/>
      <c r="O37" s="477"/>
      <c r="P37" s="477"/>
      <c r="Q37" s="477"/>
      <c r="R37" s="477"/>
      <c r="S37" s="477"/>
      <c r="T37" s="477"/>
    </row>
    <row r="38" spans="1:20">
      <c r="A38" s="468"/>
      <c r="B38" s="496"/>
      <c r="C38" s="471"/>
      <c r="D38" s="471"/>
      <c r="E38" s="474"/>
      <c r="F38" s="474"/>
      <c r="G38" s="474"/>
      <c r="H38" s="480"/>
      <c r="I38" s="483"/>
      <c r="J38" s="492"/>
      <c r="K38" s="489"/>
      <c r="L38" s="489"/>
      <c r="M38" s="486"/>
      <c r="N38" s="489"/>
      <c r="O38" s="477"/>
      <c r="P38" s="477"/>
      <c r="Q38" s="477"/>
      <c r="R38" s="477"/>
      <c r="S38" s="477"/>
      <c r="T38" s="477"/>
    </row>
    <row r="39" spans="1:20" ht="278.25" customHeight="1" thickBot="1">
      <c r="A39" s="469"/>
      <c r="B39" s="497"/>
      <c r="C39" s="472"/>
      <c r="D39" s="472"/>
      <c r="E39" s="475"/>
      <c r="F39" s="475"/>
      <c r="G39" s="475"/>
      <c r="H39" s="481"/>
      <c r="I39" s="484"/>
      <c r="J39" s="493"/>
      <c r="K39" s="490"/>
      <c r="L39" s="490"/>
      <c r="M39" s="487"/>
      <c r="N39" s="490"/>
      <c r="O39" s="478"/>
      <c r="P39" s="478"/>
      <c r="Q39" s="478"/>
      <c r="R39" s="478"/>
      <c r="S39" s="478"/>
      <c r="T39" s="478"/>
    </row>
    <row r="40" spans="1:20">
      <c r="A40" s="467">
        <f>'Mapa Final'!A40</f>
        <v>0</v>
      </c>
      <c r="B40" s="494">
        <f>'Mapa Final'!B40</f>
        <v>0</v>
      </c>
      <c r="C40" s="470">
        <f>'Mapa Final'!C40</f>
        <v>0</v>
      </c>
      <c r="D40" s="470">
        <f>'Mapa Final'!D40</f>
        <v>0</v>
      </c>
      <c r="E40" s="473">
        <f>'Mapa Final'!E40</f>
        <v>0</v>
      </c>
      <c r="F40" s="473">
        <f>'Mapa Final'!F40</f>
        <v>0</v>
      </c>
      <c r="G40" s="473">
        <f>'Mapa Final'!G40</f>
        <v>0</v>
      </c>
      <c r="H40" s="479" t="str">
        <f>'Mapa Final'!I40</f>
        <v>Muy Baja</v>
      </c>
      <c r="I40" s="482" t="b">
        <f>'Mapa Final'!L40</f>
        <v>0</v>
      </c>
      <c r="J40" s="491" t="e">
        <f>'Mapa Final'!N40</f>
        <v>#N/A</v>
      </c>
      <c r="K40" s="488" t="e">
        <f>'Mapa Final'!AA40</f>
        <v>#DIV/0!</v>
      </c>
      <c r="L40" s="488" t="e">
        <f>'Mapa Final'!AE40</f>
        <v>#DIV/0!</v>
      </c>
      <c r="M40" s="485" t="e">
        <f>'Mapa Final'!AG40</f>
        <v>#DIV/0!</v>
      </c>
      <c r="N40" s="488">
        <f>'Mapa Final'!AH40</f>
        <v>0</v>
      </c>
      <c r="O40" s="476"/>
      <c r="P40" s="476"/>
      <c r="Q40" s="476"/>
      <c r="R40" s="476"/>
      <c r="S40" s="476"/>
      <c r="T40" s="476"/>
    </row>
    <row r="41" spans="1:20">
      <c r="A41" s="468"/>
      <c r="B41" s="496"/>
      <c r="C41" s="471"/>
      <c r="D41" s="471"/>
      <c r="E41" s="474"/>
      <c r="F41" s="474"/>
      <c r="G41" s="474"/>
      <c r="H41" s="480"/>
      <c r="I41" s="483"/>
      <c r="J41" s="492"/>
      <c r="K41" s="489"/>
      <c r="L41" s="489"/>
      <c r="M41" s="486"/>
      <c r="N41" s="489"/>
      <c r="O41" s="477"/>
      <c r="P41" s="477"/>
      <c r="Q41" s="477"/>
      <c r="R41" s="477"/>
      <c r="S41" s="477"/>
      <c r="T41" s="477"/>
    </row>
    <row r="42" spans="1:20">
      <c r="A42" s="468"/>
      <c r="B42" s="496"/>
      <c r="C42" s="471"/>
      <c r="D42" s="471"/>
      <c r="E42" s="474"/>
      <c r="F42" s="474"/>
      <c r="G42" s="474"/>
      <c r="H42" s="480"/>
      <c r="I42" s="483"/>
      <c r="J42" s="492"/>
      <c r="K42" s="489"/>
      <c r="L42" s="489"/>
      <c r="M42" s="486"/>
      <c r="N42" s="489"/>
      <c r="O42" s="477"/>
      <c r="P42" s="477"/>
      <c r="Q42" s="477"/>
      <c r="R42" s="477"/>
      <c r="S42" s="477"/>
      <c r="T42" s="477"/>
    </row>
    <row r="43" spans="1:20">
      <c r="A43" s="468"/>
      <c r="B43" s="496"/>
      <c r="C43" s="471"/>
      <c r="D43" s="471"/>
      <c r="E43" s="474"/>
      <c r="F43" s="474"/>
      <c r="G43" s="474"/>
      <c r="H43" s="480"/>
      <c r="I43" s="483"/>
      <c r="J43" s="492"/>
      <c r="K43" s="489"/>
      <c r="L43" s="489"/>
      <c r="M43" s="486"/>
      <c r="N43" s="489"/>
      <c r="O43" s="477"/>
      <c r="P43" s="477"/>
      <c r="Q43" s="477"/>
      <c r="R43" s="477"/>
      <c r="S43" s="477"/>
      <c r="T43" s="477"/>
    </row>
    <row r="44" spans="1:20" ht="15.75" thickBot="1">
      <c r="A44" s="469"/>
      <c r="B44" s="497"/>
      <c r="C44" s="472"/>
      <c r="D44" s="472"/>
      <c r="E44" s="475"/>
      <c r="F44" s="475"/>
      <c r="G44" s="475"/>
      <c r="H44" s="481"/>
      <c r="I44" s="484"/>
      <c r="J44" s="493"/>
      <c r="K44" s="490"/>
      <c r="L44" s="490"/>
      <c r="M44" s="487"/>
      <c r="N44" s="490"/>
      <c r="O44" s="478"/>
      <c r="P44" s="478"/>
      <c r="Q44" s="478"/>
      <c r="R44" s="478"/>
      <c r="S44" s="478"/>
      <c r="T44" s="478"/>
    </row>
    <row r="45" spans="1:20">
      <c r="A45" s="467">
        <f>'Mapa Final'!A45</f>
        <v>0</v>
      </c>
      <c r="B45" s="494">
        <f>'Mapa Final'!B45</f>
        <v>0</v>
      </c>
      <c r="C45" s="470">
        <f>'Mapa Final'!C45</f>
        <v>0</v>
      </c>
      <c r="D45" s="470">
        <f>'Mapa Final'!D45</f>
        <v>0</v>
      </c>
      <c r="E45" s="473">
        <f>'Mapa Final'!E45</f>
        <v>0</v>
      </c>
      <c r="F45" s="473">
        <f>'Mapa Final'!F45</f>
        <v>0</v>
      </c>
      <c r="G45" s="473">
        <f>'Mapa Final'!G45</f>
        <v>0</v>
      </c>
      <c r="H45" s="479" t="str">
        <f>'Mapa Final'!I45</f>
        <v>Muy Baja</v>
      </c>
      <c r="I45" s="482" t="b">
        <f>'Mapa Final'!L45</f>
        <v>0</v>
      </c>
      <c r="J45" s="491" t="e">
        <f>'Mapa Final'!N45</f>
        <v>#N/A</v>
      </c>
      <c r="K45" s="488" t="e">
        <f>'Mapa Final'!AA45</f>
        <v>#DIV/0!</v>
      </c>
      <c r="L45" s="488" t="e">
        <f>'Mapa Final'!AE45</f>
        <v>#DIV/0!</v>
      </c>
      <c r="M45" s="485" t="e">
        <f>'Mapa Final'!AG45</f>
        <v>#DIV/0!</v>
      </c>
      <c r="N45" s="488">
        <f>'Mapa Final'!AH45</f>
        <v>0</v>
      </c>
      <c r="O45" s="476"/>
      <c r="P45" s="476"/>
      <c r="Q45" s="476"/>
      <c r="R45" s="476"/>
      <c r="S45" s="476"/>
      <c r="T45" s="476"/>
    </row>
    <row r="46" spans="1:20">
      <c r="A46" s="468"/>
      <c r="B46" s="496"/>
      <c r="C46" s="471"/>
      <c r="D46" s="471"/>
      <c r="E46" s="474"/>
      <c r="F46" s="474"/>
      <c r="G46" s="474"/>
      <c r="H46" s="480"/>
      <c r="I46" s="483"/>
      <c r="J46" s="492"/>
      <c r="K46" s="489"/>
      <c r="L46" s="489"/>
      <c r="M46" s="486"/>
      <c r="N46" s="489"/>
      <c r="O46" s="477"/>
      <c r="P46" s="477"/>
      <c r="Q46" s="477"/>
      <c r="R46" s="477"/>
      <c r="S46" s="477"/>
      <c r="T46" s="477"/>
    </row>
    <row r="47" spans="1:20">
      <c r="A47" s="468"/>
      <c r="B47" s="496"/>
      <c r="C47" s="471"/>
      <c r="D47" s="471"/>
      <c r="E47" s="474"/>
      <c r="F47" s="474"/>
      <c r="G47" s="474"/>
      <c r="H47" s="480"/>
      <c r="I47" s="483"/>
      <c r="J47" s="492"/>
      <c r="K47" s="489"/>
      <c r="L47" s="489"/>
      <c r="M47" s="486"/>
      <c r="N47" s="489"/>
      <c r="O47" s="477"/>
      <c r="P47" s="477"/>
      <c r="Q47" s="477"/>
      <c r="R47" s="477"/>
      <c r="S47" s="477"/>
      <c r="T47" s="477"/>
    </row>
    <row r="48" spans="1:20">
      <c r="A48" s="468"/>
      <c r="B48" s="496"/>
      <c r="C48" s="471"/>
      <c r="D48" s="471"/>
      <c r="E48" s="474"/>
      <c r="F48" s="474"/>
      <c r="G48" s="474"/>
      <c r="H48" s="480"/>
      <c r="I48" s="483"/>
      <c r="J48" s="492"/>
      <c r="K48" s="489"/>
      <c r="L48" s="489"/>
      <c r="M48" s="486"/>
      <c r="N48" s="489"/>
      <c r="O48" s="477"/>
      <c r="P48" s="477"/>
      <c r="Q48" s="477"/>
      <c r="R48" s="477"/>
      <c r="S48" s="477"/>
      <c r="T48" s="477"/>
    </row>
    <row r="49" spans="1:20" ht="15.75" thickBot="1">
      <c r="A49" s="469"/>
      <c r="B49" s="497"/>
      <c r="C49" s="472"/>
      <c r="D49" s="472"/>
      <c r="E49" s="475"/>
      <c r="F49" s="475"/>
      <c r="G49" s="475"/>
      <c r="H49" s="481"/>
      <c r="I49" s="484"/>
      <c r="J49" s="493"/>
      <c r="K49" s="490"/>
      <c r="L49" s="490"/>
      <c r="M49" s="487"/>
      <c r="N49" s="490"/>
      <c r="O49" s="478"/>
      <c r="P49" s="478"/>
      <c r="Q49" s="478"/>
      <c r="R49" s="478"/>
      <c r="S49" s="478"/>
      <c r="T49" s="478"/>
    </row>
    <row r="50" spans="1:20">
      <c r="A50" s="467">
        <f>'Mapa Final'!A50</f>
        <v>0</v>
      </c>
      <c r="B50" s="494">
        <f>'Mapa Final'!B50</f>
        <v>0</v>
      </c>
      <c r="C50" s="470">
        <f>'Mapa Final'!C50</f>
        <v>0</v>
      </c>
      <c r="D50" s="470">
        <f>'Mapa Final'!D50</f>
        <v>0</v>
      </c>
      <c r="E50" s="473">
        <f>'Mapa Final'!E50</f>
        <v>0</v>
      </c>
      <c r="F50" s="473">
        <f>'Mapa Final'!F50</f>
        <v>0</v>
      </c>
      <c r="G50" s="473">
        <f>'Mapa Final'!G50</f>
        <v>0</v>
      </c>
      <c r="H50" s="479" t="str">
        <f>'Mapa Final'!I50</f>
        <v>Muy Baja</v>
      </c>
      <c r="I50" s="482" t="b">
        <f>'Mapa Final'!L50</f>
        <v>0</v>
      </c>
      <c r="J50" s="491" t="e">
        <f>'Mapa Final'!N50</f>
        <v>#N/A</v>
      </c>
      <c r="K50" s="488" t="e">
        <f>'Mapa Final'!AA50</f>
        <v>#DIV/0!</v>
      </c>
      <c r="L50" s="488" t="e">
        <f>'Mapa Final'!AE50</f>
        <v>#DIV/0!</v>
      </c>
      <c r="M50" s="485" t="e">
        <f>'Mapa Final'!AG50</f>
        <v>#DIV/0!</v>
      </c>
      <c r="N50" s="488">
        <f>'Mapa Final'!AH50</f>
        <v>0</v>
      </c>
      <c r="O50" s="476"/>
      <c r="P50" s="476"/>
      <c r="Q50" s="476"/>
      <c r="R50" s="476"/>
      <c r="S50" s="476"/>
      <c r="T50" s="476"/>
    </row>
    <row r="51" spans="1:20">
      <c r="A51" s="468"/>
      <c r="B51" s="496"/>
      <c r="C51" s="471"/>
      <c r="D51" s="471"/>
      <c r="E51" s="474"/>
      <c r="F51" s="474"/>
      <c r="G51" s="474"/>
      <c r="H51" s="480"/>
      <c r="I51" s="483"/>
      <c r="J51" s="492"/>
      <c r="K51" s="489"/>
      <c r="L51" s="489"/>
      <c r="M51" s="486"/>
      <c r="N51" s="489"/>
      <c r="O51" s="477"/>
      <c r="P51" s="477"/>
      <c r="Q51" s="477"/>
      <c r="R51" s="477"/>
      <c r="S51" s="477"/>
      <c r="T51" s="477"/>
    </row>
    <row r="52" spans="1:20">
      <c r="A52" s="468"/>
      <c r="B52" s="496"/>
      <c r="C52" s="471"/>
      <c r="D52" s="471"/>
      <c r="E52" s="474"/>
      <c r="F52" s="474"/>
      <c r="G52" s="474"/>
      <c r="H52" s="480"/>
      <c r="I52" s="483"/>
      <c r="J52" s="492"/>
      <c r="K52" s="489"/>
      <c r="L52" s="489"/>
      <c r="M52" s="486"/>
      <c r="N52" s="489"/>
      <c r="O52" s="477"/>
      <c r="P52" s="477"/>
      <c r="Q52" s="477"/>
      <c r="R52" s="477"/>
      <c r="S52" s="477"/>
      <c r="T52" s="477"/>
    </row>
    <row r="53" spans="1:20">
      <c r="A53" s="468"/>
      <c r="B53" s="496"/>
      <c r="C53" s="471"/>
      <c r="D53" s="471"/>
      <c r="E53" s="474"/>
      <c r="F53" s="474"/>
      <c r="G53" s="474"/>
      <c r="H53" s="480"/>
      <c r="I53" s="483"/>
      <c r="J53" s="492"/>
      <c r="K53" s="489"/>
      <c r="L53" s="489"/>
      <c r="M53" s="486"/>
      <c r="N53" s="489"/>
      <c r="O53" s="477"/>
      <c r="P53" s="477"/>
      <c r="Q53" s="477"/>
      <c r="R53" s="477"/>
      <c r="S53" s="477"/>
      <c r="T53" s="477"/>
    </row>
    <row r="54" spans="1:20" ht="15.75" thickBot="1">
      <c r="A54" s="469"/>
      <c r="B54" s="497"/>
      <c r="C54" s="472"/>
      <c r="D54" s="472"/>
      <c r="E54" s="475"/>
      <c r="F54" s="475"/>
      <c r="G54" s="475"/>
      <c r="H54" s="481"/>
      <c r="I54" s="484"/>
      <c r="J54" s="493"/>
      <c r="K54" s="490"/>
      <c r="L54" s="490"/>
      <c r="M54" s="487"/>
      <c r="N54" s="490"/>
      <c r="O54" s="478"/>
      <c r="P54" s="478"/>
      <c r="Q54" s="478"/>
      <c r="R54" s="478"/>
      <c r="S54" s="478"/>
      <c r="T54" s="478"/>
    </row>
    <row r="55" spans="1:20">
      <c r="A55" s="467">
        <f>'Mapa Final'!A55</f>
        <v>0</v>
      </c>
      <c r="B55" s="494">
        <f>'Mapa Final'!B55</f>
        <v>0</v>
      </c>
      <c r="C55" s="470">
        <f>'Mapa Final'!C55</f>
        <v>0</v>
      </c>
      <c r="D55" s="470">
        <f>'Mapa Final'!D55</f>
        <v>0</v>
      </c>
      <c r="E55" s="473">
        <f>'Mapa Final'!E55</f>
        <v>0</v>
      </c>
      <c r="F55" s="473">
        <f>'Mapa Final'!F55</f>
        <v>0</v>
      </c>
      <c r="G55" s="473">
        <f>'Mapa Final'!G55</f>
        <v>0</v>
      </c>
      <c r="H55" s="479" t="str">
        <f>'Mapa Final'!I55</f>
        <v>Muy Baja</v>
      </c>
      <c r="I55" s="482" t="b">
        <f>'Mapa Final'!L55</f>
        <v>0</v>
      </c>
      <c r="J55" s="491" t="e">
        <f>'Mapa Final'!N55</f>
        <v>#N/A</v>
      </c>
      <c r="K55" s="488" t="e">
        <f>'Mapa Final'!AA55</f>
        <v>#DIV/0!</v>
      </c>
      <c r="L55" s="488" t="e">
        <f>'Mapa Final'!AE55</f>
        <v>#DIV/0!</v>
      </c>
      <c r="M55" s="485" t="e">
        <f>'Mapa Final'!AG55</f>
        <v>#DIV/0!</v>
      </c>
      <c r="N55" s="488">
        <f>'Mapa Final'!AH55</f>
        <v>0</v>
      </c>
      <c r="O55" s="476"/>
      <c r="P55" s="476"/>
      <c r="Q55" s="476"/>
      <c r="R55" s="476"/>
      <c r="S55" s="476"/>
      <c r="T55" s="476"/>
    </row>
    <row r="56" spans="1:20">
      <c r="A56" s="468"/>
      <c r="B56" s="496"/>
      <c r="C56" s="471"/>
      <c r="D56" s="471"/>
      <c r="E56" s="474"/>
      <c r="F56" s="474"/>
      <c r="G56" s="474"/>
      <c r="H56" s="480"/>
      <c r="I56" s="483"/>
      <c r="J56" s="492"/>
      <c r="K56" s="489"/>
      <c r="L56" s="489"/>
      <c r="M56" s="486"/>
      <c r="N56" s="489"/>
      <c r="O56" s="477"/>
      <c r="P56" s="477"/>
      <c r="Q56" s="477"/>
      <c r="R56" s="477"/>
      <c r="S56" s="477"/>
      <c r="T56" s="477"/>
    </row>
    <row r="57" spans="1:20">
      <c r="A57" s="468"/>
      <c r="B57" s="496"/>
      <c r="C57" s="471"/>
      <c r="D57" s="471"/>
      <c r="E57" s="474"/>
      <c r="F57" s="474"/>
      <c r="G57" s="474"/>
      <c r="H57" s="480"/>
      <c r="I57" s="483"/>
      <c r="J57" s="492"/>
      <c r="K57" s="489"/>
      <c r="L57" s="489"/>
      <c r="M57" s="486"/>
      <c r="N57" s="489"/>
      <c r="O57" s="477"/>
      <c r="P57" s="477"/>
      <c r="Q57" s="477"/>
      <c r="R57" s="477"/>
      <c r="S57" s="477"/>
      <c r="T57" s="477"/>
    </row>
    <row r="58" spans="1:20">
      <c r="A58" s="468"/>
      <c r="B58" s="496"/>
      <c r="C58" s="471"/>
      <c r="D58" s="471"/>
      <c r="E58" s="474"/>
      <c r="F58" s="474"/>
      <c r="G58" s="474"/>
      <c r="H58" s="480"/>
      <c r="I58" s="483"/>
      <c r="J58" s="492"/>
      <c r="K58" s="489"/>
      <c r="L58" s="489"/>
      <c r="M58" s="486"/>
      <c r="N58" s="489"/>
      <c r="O58" s="477"/>
      <c r="P58" s="477"/>
      <c r="Q58" s="477"/>
      <c r="R58" s="477"/>
      <c r="S58" s="477"/>
      <c r="T58" s="477"/>
    </row>
    <row r="59" spans="1:20" ht="15.75" thickBot="1">
      <c r="A59" s="469"/>
      <c r="B59" s="497"/>
      <c r="C59" s="472"/>
      <c r="D59" s="472"/>
      <c r="E59" s="475"/>
      <c r="F59" s="475"/>
      <c r="G59" s="475"/>
      <c r="H59" s="481"/>
      <c r="I59" s="484"/>
      <c r="J59" s="493"/>
      <c r="K59" s="490"/>
      <c r="L59" s="490"/>
      <c r="M59" s="487"/>
      <c r="N59" s="490"/>
      <c r="O59" s="478"/>
      <c r="P59" s="478"/>
      <c r="Q59" s="478"/>
      <c r="R59" s="478"/>
      <c r="S59" s="478"/>
      <c r="T59" s="478"/>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Sebastián  Parra Raffan</cp:lastModifiedBy>
  <cp:revision/>
  <dcterms:created xsi:type="dcterms:W3CDTF">2021-04-16T16:11:31Z</dcterms:created>
  <dcterms:modified xsi:type="dcterms:W3CDTF">2021-08-23T22:32:57Z</dcterms:modified>
  <cp:category/>
  <cp:contentStatus/>
</cp:coreProperties>
</file>